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115" windowHeight="7995" activeTab="7"/>
  </bookViews>
  <sheets>
    <sheet name="บริหารงานทั่วไป" sheetId="5" r:id="rId1"/>
    <sheet name="รักษาความสงบ" sheetId="9" r:id="rId2"/>
    <sheet name="การศึกษา" sheetId="8" r:id="rId3"/>
    <sheet name="สาธารณสุข" sheetId="6" r:id="rId4"/>
    <sheet name="เคหะชุมชน" sheetId="10" r:id="rId5"/>
    <sheet name="สร้างความเข้มแข็งของชุมชน" sheetId="7" r:id="rId6"/>
    <sheet name="ศานา" sheetId="11" r:id="rId7"/>
    <sheet name="พาณิชย์" sheetId="12" r:id="rId8"/>
  </sheets>
  <definedNames>
    <definedName name="_xlnm.Print_Titles" localSheetId="2">การศึกษา!$K:$K,การศึกษา!$7:$9</definedName>
    <definedName name="_xlnm.Print_Titles" localSheetId="4">เคหะชุมชน!$K:$K,เคหะชุมชน!$6:$8</definedName>
    <definedName name="_xlnm.Print_Titles" localSheetId="0">บริหารงานทั่วไป!$K:$K,บริหารงานทั่วไป!$5:$7</definedName>
    <definedName name="_xlnm.Print_Titles" localSheetId="7">พาณิชย์!$K:$K,พาณิชย์!$7:$9</definedName>
    <definedName name="_xlnm.Print_Titles" localSheetId="1">รักษาความสงบ!$K:$K,รักษาความสงบ!$7:$9</definedName>
    <definedName name="_xlnm.Print_Titles" localSheetId="6">ศานา!$K:$K,ศานา!$7:$9</definedName>
    <definedName name="_xlnm.Print_Titles" localSheetId="5">สร้างความเข้มแข็งของชุมชน!$K:$K,สร้างความเข้มแข็งของชุมชน!$6:$8</definedName>
    <definedName name="_xlnm.Print_Titles" localSheetId="3">สาธารณสุข!$K:$K,สาธารณสุข!$6:$8</definedName>
  </definedNames>
  <calcPr calcId="144525"/>
</workbook>
</file>

<file path=xl/calcChain.xml><?xml version="1.0" encoding="utf-8"?>
<calcChain xmlns="http://schemas.openxmlformats.org/spreadsheetml/2006/main">
  <c r="J21" i="5" l="1"/>
  <c r="H36" i="12" l="1"/>
  <c r="I21" i="5" l="1"/>
  <c r="H21" i="5"/>
  <c r="G21" i="5"/>
  <c r="H21" i="9" l="1"/>
  <c r="J21" i="9"/>
  <c r="I21" i="9"/>
  <c r="J38" i="8"/>
  <c r="I38" i="8"/>
  <c r="H38" i="8"/>
  <c r="J20" i="11"/>
  <c r="I20" i="11"/>
  <c r="H20" i="11"/>
  <c r="H27" i="7" l="1"/>
  <c r="I47" i="10" l="1"/>
  <c r="H47" i="10"/>
  <c r="J14" i="6" l="1"/>
  <c r="I14" i="6"/>
  <c r="H14" i="6"/>
  <c r="G14" i="6"/>
  <c r="F14" i="6"/>
</calcChain>
</file>

<file path=xl/sharedStrings.xml><?xml version="1.0" encoding="utf-8"?>
<sst xmlns="http://schemas.openxmlformats.org/spreadsheetml/2006/main" count="787" uniqueCount="197">
  <si>
    <t>แผนงาน</t>
  </si>
  <si>
    <t>แผนพัฒนาท้องถิ่น (พ.ศ.2561-2565)</t>
  </si>
  <si>
    <t>เทศบาลตำบลชะมาย</t>
  </si>
  <si>
    <t>งบประมาณ</t>
  </si>
  <si>
    <t>ที่</t>
  </si>
  <si>
    <t>เป้าหมาย</t>
  </si>
  <si>
    <t>(บาท)</t>
  </si>
  <si>
    <t>หน่วยงาน</t>
  </si>
  <si>
    <t>ที่รับผิดชอบ</t>
  </si>
  <si>
    <t>บัญชีครุภัณฑ์</t>
  </si>
  <si>
    <t>แบบ ผ.03</t>
  </si>
  <si>
    <t>หมวด</t>
  </si>
  <si>
    <t>ประเภท</t>
  </si>
  <si>
    <t>(ผลผลิตของครุภัณฑ์)</t>
  </si>
  <si>
    <t>บริหารงานทั่วไป</t>
  </si>
  <si>
    <t>ค่าคุรภัณฑ์</t>
  </si>
  <si>
    <t>ครุภัณฑ์คอมพิวเตอร์</t>
  </si>
  <si>
    <t>งานธุรการ สำนักปลัดเทศบาล</t>
  </si>
  <si>
    <t>สาธารณสุข</t>
  </si>
  <si>
    <t>ครุภัณฑ์</t>
  </si>
  <si>
    <t>ครุภัณฑ์สำนักงาน</t>
  </si>
  <si>
    <t>-</t>
  </si>
  <si>
    <t>ครุภัณฑ์โฆษณาและเผยแพร่</t>
  </si>
  <si>
    <t>ครุภัณฑ์อื่น</t>
  </si>
  <si>
    <t>ค่าครุภัณฑ์</t>
  </si>
  <si>
    <t>สร้างความเข้มแข็งของชุมชน</t>
  </si>
  <si>
    <t>งานพัฒนาชุมชนสำนักปลัดเทศบาล</t>
  </si>
  <si>
    <t>เครื่องปรับอากาศ</t>
  </si>
  <si>
    <t>การศึกษา</t>
  </si>
  <si>
    <t>ศูนย์พัฒนาเด็กเล็ก</t>
  </si>
  <si>
    <t>งานการศึกษา</t>
  </si>
  <si>
    <t>แผนงานรักษาความสงบภายใน</t>
  </si>
  <si>
    <t>ครุภัณฑ์เครื่องดับเพลิง</t>
  </si>
  <si>
    <t>ชุดดับเพลิง จำนวน 6 ชุด</t>
  </si>
  <si>
    <t>กล้องโทรทัศน์วงจรปิด จำนวน 16 จุด</t>
  </si>
  <si>
    <t>ครุภัณฑ์ไฟฟ้าและวิทยุ</t>
  </si>
  <si>
    <t>ติดตั้งเสาอากาศพร้อมสายอากาศและสายนำสัญญาณ ความสูงขนาด 30 เมตร</t>
  </si>
  <si>
    <t>ครุภัณฑ์การเกษตร</t>
  </si>
  <si>
    <t>เครื่องสูบน้ำ แบบท่อสูบน้ำพญานาค จำนวน 1 คัน (จัดซื้อตามบัญชีราคาตามมาตรฐานครุภัณฑ์)</t>
  </si>
  <si>
    <t>ครุภัณฑ์ยานพาหนะและขนส่ง</t>
  </si>
  <si>
    <t>รถบรรทุก(ดีเซล) แบบบรรทุกน้ำ จำนวน 1 คัน (จัดซื้อตามบัญชีราคาตามมาตรฐานครุภัณฑ์)</t>
  </si>
  <si>
    <t>รถยนต์บรรทุกติดตั้งเครนพร้อมชุดคีบกลีบบัว จำนวน 1 คัน</t>
  </si>
  <si>
    <t xml:space="preserve">งานป้องกันและบรรเทาสาธารณภัย </t>
  </si>
  <si>
    <t>กองวิชาการและแผนงาน</t>
  </si>
  <si>
    <t>กองสาธารณสุขและสิ่งแวดล้อม</t>
  </si>
  <si>
    <t>กล้องถ่ายภาพนิ่งระบบดิจิตอล (ความละเอียด 16 ล้านพิกเซล)  จำนวน 1 ตัว</t>
  </si>
  <si>
    <t xml:space="preserve">เครื่องคอมพิวเตอร์
All  In One
สำหรับสำนักงาน
จำนวน 1 เครื่อง)
</t>
  </si>
  <si>
    <t>ตู้บานเลื่อนแบบกระจกทรงสูง จำนวน 5 ตู้</t>
  </si>
  <si>
    <t xml:space="preserve">ถังน้ำสแตนเลสขนาดบรรจุ 1,000 ลิตร จำนวน 6 ถัง </t>
  </si>
  <si>
    <t xml:space="preserve">ถังต้มน้ำไฟฟ้า จำนวน 1 ถัง </t>
  </si>
  <si>
    <t>เครื่องสำรองไฟ ขนาด 800 va  จำนวน 1 เครื่อง</t>
  </si>
  <si>
    <t>เก้าอี้ทำงานล้อเลื่อนแบบมีพนักพิง จำนวน 3 ตัว</t>
  </si>
  <si>
    <t>กองคลัง</t>
  </si>
  <si>
    <t>รถบรรทุก ขนาด 1 ตัน
ขับเคลื่อน 2 ล้อ ปริมาตร
กระบอกสูบไม่ต่ำกว่า 2,400 ซีซี แบบธรรมดา</t>
  </si>
  <si>
    <t>เครื่องพิมคอมพิวเตอร์ สำหรับงานประมวลผล แบบที่ 1  (จอแสดงภาพขนาดไม่น้อยกว่า 19 นิ้ว) จำนวน 1 เครื่อง</t>
  </si>
  <si>
    <t>เครื่องพิม Multifunction แบบฉีดหมึกพร้อมติดตั้งถังหมึกพิมพ์ (Ink Tank Printer) จำนวน 1 เครื่อง</t>
  </si>
  <si>
    <t>เครื่องพิมพ์Multifunction แบบฉีดหมึกพร้อมติดตั้งถังหมึกพิมพ์(Ink Tank Printer)</t>
  </si>
  <si>
    <t>จัดซื้ออปุกรณ์อ่านบัตรแบบอเนกประสงค์(Smart Card Reader)</t>
  </si>
  <si>
    <t>จัดซื้อเครื่องสำรองไฟฟ้า(ขนาด 800 VA)</t>
  </si>
  <si>
    <t xml:space="preserve"> เครื่องปรับกาศแบบแยกส่วนขนาด 32,000 บีทียู จำนวน 3 เครื่อง</t>
  </si>
  <si>
    <t>เคหะและชุมชน</t>
  </si>
  <si>
    <t xml:space="preserve">เครื่องคอมพิวเตอร์ </t>
  </si>
  <si>
    <t>กองช่าง</t>
  </si>
  <si>
    <t>สำหรับงานประมาวผล</t>
  </si>
  <si>
    <t>จำนวน 2 เครื่อง</t>
  </si>
  <si>
    <t>ครุภัณฑ์ยานพาหนะ</t>
  </si>
  <si>
    <t>และขนส่ง</t>
  </si>
  <si>
    <t>จำนวน 1 คัน</t>
  </si>
  <si>
    <t>ครุภัณฑ์ก่อสร้าง</t>
  </si>
  <si>
    <t>จำนวน 1 เครื่อง</t>
  </si>
  <si>
    <t>เครื่องยนต์ดีเซล ใช้ใบตัด</t>
  </si>
  <si>
    <t>ขนาด 10"-22" ความ</t>
  </si>
  <si>
    <t>ลึกที่ตัดได้ไม่น้อยกว่า 8"</t>
  </si>
  <si>
    <t>เครื่องรับส่งวิทยุ ระบบ VHF</t>
  </si>
  <si>
    <t>(จอแสดงภาพขนาด</t>
  </si>
  <si>
    <t>ไม่น้อยกว่า 19 นิ้ว</t>
  </si>
  <si>
    <t>เครื่องพิมพ์เลเซอร์ หรือLED</t>
  </si>
  <si>
    <t xml:space="preserve">ขาวดำ ชนิด Network </t>
  </si>
  <si>
    <t xml:space="preserve">สำหรับกระดาษขนาด A3 </t>
  </si>
  <si>
    <t xml:space="preserve"> </t>
  </si>
  <si>
    <t xml:space="preserve">รถบรรทุก(ดีเซล) ขนาด1ตัน </t>
  </si>
  <si>
    <t>เครื่องตบดิน</t>
  </si>
  <si>
    <t>รถขุดตีนตะขาบ</t>
  </si>
  <si>
    <t>ขนาด 150 แรงม้า</t>
  </si>
  <si>
    <t>เครื่องตัดคอนกรีต</t>
  </si>
  <si>
    <t>/ FM ชนิดมือถือ จำนวน 4 ชุด</t>
  </si>
  <si>
    <t>ชั้นคัลเลอร์ล็อค แบบ 3 ชั้น ขนาด 42 ×30  ×87 H  จำนวน 50 ชุด</t>
  </si>
  <si>
    <t>โต๊ะพับอเนกประสงค์หน้าเมลามีน จำนวน 10 ตัว</t>
  </si>
  <si>
    <t>รถตักหน้าขุดหลัง</t>
  </si>
  <si>
    <t xml:space="preserve">ชนิดขับเคลื่อน 4 ล้อ </t>
  </si>
  <si>
    <t>การศาสนา วัฒนธรรม และนันทนาการ</t>
  </si>
  <si>
    <t>ครุภัณฑ์กีฬา</t>
  </si>
  <si>
    <t>เครื่องโทรสารแบบใช้กระดาษธรรมดา ส่งเอกสารได้ครั้งละ 20 แผ่น จำนวน 1 เครื่อง</t>
  </si>
  <si>
    <t>เครื่องถ่ายเอกสารระบบดิจิตอล (ขาว-ดำ) ความเร็ว 50 แผ่นต่อนาที จำนวน 1 เครื่อง</t>
  </si>
  <si>
    <t>จัดซื้อเครื่องสกัดเจาะคอนกรีต</t>
  </si>
  <si>
    <t xml:space="preserve"> แบบกระแทกกำลังมอเตอร์</t>
  </si>
  <si>
    <t>ไม่น้อยกว่า 1510วัตต์ ความเร็ว</t>
  </si>
  <si>
    <t>ในการเจาะกระแทกของหัวเจาะ</t>
  </si>
  <si>
    <t>ไม่น้อยกว่า730 ครั้งต่อนาที</t>
  </si>
  <si>
    <t>โดนัททรงตัวมหัศจรรย์ จำนวน 1 ชุด</t>
  </si>
  <si>
    <t>โยกเยกปูจ๋า จำนวน 1 ตัว</t>
  </si>
  <si>
    <t>แป้นบาสมีล้อเลื่อน จำนวน 1 ตัว</t>
  </si>
  <si>
    <t>กระบะทรายขอนไม้ จำนวน 1 ตัว</t>
  </si>
  <si>
    <t>กระดานลื่นช้างน้อยพาชู๊ด จำนวน 2 ตัว</t>
  </si>
  <si>
    <t>โยกเยกผีเสื้อ จำนวน 1 ตัว</t>
  </si>
  <si>
    <t>โกลล์ฟุตบอลคุณหนู จำนวน 3 ตัว</t>
  </si>
  <si>
    <t>ชิงช้าเพื่อนเกลอ จำนวน 1 ตัว</t>
  </si>
  <si>
    <t>โยกเยกกุ๊กไก่ จำนวน 2 ตัว</t>
  </si>
  <si>
    <t>อุโมงค์หนอนหลากสี จำนวน 2 ตัว</t>
  </si>
  <si>
    <t>กระดานลื่นชิงช้าพาชู๊ต จำนวน 1 ตัว</t>
  </si>
  <si>
    <t>กระดานลื่นกระต่ายน้อยพาชู๊ต จำนวน 1 ตัว</t>
  </si>
  <si>
    <t>โยกเยกลูกม้า จำนวน 2 ตัว</t>
  </si>
  <si>
    <t>โยกเยกยีราฟ จำนวน 2 ตัว</t>
  </si>
  <si>
    <t>โยกเยกช้างน้อย จำนวน 1 ตัว</t>
  </si>
  <si>
    <t>เครื่องบริหารเข่า (แบบจักรยานล้อเหล็ก) จำนวน 3 ชุด</t>
  </si>
  <si>
    <t>เครื่องบริหารแขนลดหน้าท้องและนวดหลัง จำนวน 3 ชุด</t>
  </si>
  <si>
    <t>ลู่วิ่งเอนกประสงค์(แบบไฟฟ้า) จำนวน 3 ชุด</t>
  </si>
  <si>
    <t xml:space="preserve">ครุภัณฑ์การศึกษา </t>
  </si>
  <si>
    <t>ชั้นวางหนังสือนิทานแบบพลาสติก จำนวน 3 ตัว</t>
  </si>
  <si>
    <t>เครื่องเล่น DVD รองรับไฟล์วีดีโอ จำนวน 4 เครื่อง</t>
  </si>
  <si>
    <t>เครื่องโทรศัพท์พื้นฐาน</t>
  </si>
  <si>
    <t>ถังเก็บน้ำ ขนาด 2,000 ลิตร ไม่ป็นสนิม ป้องกันแสงUV ไม่เกิดตะไคร่น้ำ และมีมาตรฐานอุตสาหกรรม จำนวน 2 ใบ</t>
  </si>
  <si>
    <t>เครื่องสูบน้ำ(แบบหอยโข่งมอเตอร์ไฟฟ้า) สูบน้ำได้ 1,130 ลิตร ต่อนาที จำนวน 1 เครื่อง</t>
  </si>
  <si>
    <t>เครื่องคอมพิวเตอร์ สำหรับงานประมวลผล แบบที่ 2  (จอแสดงภาพขนาดไม่น้อยกว่า 19 นิ้ว) จำนวน 1 เครื่อง</t>
  </si>
  <si>
    <t>เครื่องคอมพิวเตอร์ สำหรับงานประมวลผล แบบที่ 1  (จอแสดงภาพขนาดไม่น้อยกว่า 19 นิ้ว) จำนวน 1 เครื่อง</t>
  </si>
  <si>
    <t>เครื่องสำรองไฟฟ้า ขนาด 1 kVA (600 Watts) จำนวน 1 เครื่อง</t>
  </si>
  <si>
    <t>ไฟกระพริบโซล่าเซลล์ จำนวน 10 ชุด</t>
  </si>
  <si>
    <t>แผงเหล็กกั้นจราจรจำนวน 50 อัน</t>
  </si>
  <si>
    <t>กระจกโค้งแบบสแตนเลสเงา ขนาด 32 นิ้ว จำนวน 10 ชุด</t>
  </si>
  <si>
    <t>เครื่องช่วยสอนลำโพงขยายเสียงแบบพกพา</t>
  </si>
  <si>
    <t>จอขาตั้ง</t>
  </si>
  <si>
    <t>โทรทัศน์ แอล อี ดี (LED TV) ขนาด 40 นิ้ว จำนวน 4 เครื่อง</t>
  </si>
  <si>
    <t>เครื่องพิมพ์ชนิดเลเซอร์ หรือ LED ขาวดำ ชนิด Network แบบที่ 1 (28 หน้า/นาที) จำนวน 3 เครื่อง</t>
  </si>
  <si>
    <t>ไม้กระดกจระเข้สามเกลอ จำนวน 1 ตัว</t>
  </si>
  <si>
    <t>เก้าอี้ทำงาน จำนวน 1 ตัว</t>
  </si>
  <si>
    <t>ตู้เหล็ก แบบ 2 บาน จำนวน 2 ตู้</t>
  </si>
  <si>
    <t>ถังน้ำแบบพลาสติก ขนาดความจุ 2,000 ลิตร จำนวน 5 ใบ</t>
  </si>
  <si>
    <t>ป้ายตั้งด่านตรวจแบบสามเหลี่ยม  จำนวน 4 ชุด</t>
  </si>
  <si>
    <t>แบบที่ 1</t>
  </si>
  <si>
    <t>ครุภัณฑืดนตรีและนาฏศิลป์</t>
  </si>
  <si>
    <t>ตู้คีย์บอด จำนวน 1 ตัว</t>
  </si>
  <si>
    <t>กีต้าร์ไฟฟ้า จำนวน 2 ตัว</t>
  </si>
  <si>
    <t>กลองชุด จำนวน 1 ตัว</t>
  </si>
  <si>
    <t>ขาตั้งคีย์บอร์ด จำนวน 1 ตัว</t>
  </si>
  <si>
    <t>คีย์บอร์ด จำนวน 1 ตัว</t>
  </si>
  <si>
    <t>ชุดเครื่องเสียงพกพาแบบเคลื่อนย้าย จำนวน 1 ชุด</t>
  </si>
  <si>
    <t>ตู้กีต้าร์ไฟฟ้า  100 วัตต์ จำนวน 1 ชุด</t>
  </si>
  <si>
    <t>ตู้กีต้าร์ไฟฟ้า  50 วัตต์ จำนวน 1 ชุด</t>
  </si>
  <si>
    <t>ตู้เบส จำนวน 1 ตัว</t>
  </si>
  <si>
    <t>เบส จำนวน 1 ตัว</t>
  </si>
  <si>
    <t>อะแดปเตอร์ จำนวน 1 ตัว</t>
  </si>
  <si>
    <t>เอฟเฟค จำนวน 1 ตัว</t>
  </si>
  <si>
    <t>อุปกรณ์บริหารข้อเข่า-ขา (แบบจักรยานล้อเหล็กนั่งพิง) จำนวน 3 ชุด</t>
  </si>
  <si>
    <t>อุปกรณ์บริหารข้อสะโพก (แบบแกว่งตัว) จำนวน 3 ชุด</t>
  </si>
  <si>
    <t>อุปกรณ์บริหารข้อสะโพก (แบบบิดเอวคู่) จำนวน 3 ชุด</t>
  </si>
  <si>
    <t>อุปกรณ์บริหารแขน ลดหน้าท้องและนวดหลัง (แบบดึงยกตุ้มน้ำหนัก) จำนวน 1 ชุด</t>
  </si>
  <si>
    <t>อุปกรณ์ยืดตัวบริหารแขน (แบบบาร์เดี่ยว-บาร์คู่) จำนวน 1 ชุด</t>
  </si>
  <si>
    <t>อุปกรณ์บริหารข้อสะโพก (แบบบิดเอวเดี่ยว) จำนวน 3 ชุด</t>
  </si>
  <si>
    <t>แผนงานการพาณิชย์</t>
  </si>
  <si>
    <t>ระบบสัญญาณเตือนภัยกันขโมยแบบไร้สาย พร้อมติดตั้ง</t>
  </si>
  <si>
    <t>ครุภัณฑ์งานบ้านงานครัว</t>
  </si>
  <si>
    <t>โปรแกรมคอมพิวเตอร์ระบบงานสถานธนานุบาล</t>
  </si>
  <si>
    <t xml:space="preserve">เก้าอี้คอมพิวเตอร์  จำนวน 3 ตัว
</t>
  </si>
  <si>
    <t>เครื่องโทรศัพท์พื้นฐาน จำนวน 2 เครื่อง</t>
  </si>
  <si>
    <t>เครื่องโทรสารแบบใช้กระดาษธรรมดา จำนวน 1 เครื่อง</t>
  </si>
  <si>
    <t>เครื่องอ่านบาร์โค้ดชนิดมือถือ จำนวน 2 เครื่อง</t>
  </si>
  <si>
    <t>เครื่องอ่านลายนิ้วมือแบบความเร็วสูง จำนวน 2 เครื่อง</t>
  </si>
  <si>
    <t>ตู้เก็บเอกสาร 15 ลิ้นชัก (ตู้เหล็ก) จำนวน 5 ตู้</t>
  </si>
  <si>
    <t>ตู้ติดประกาศ จำนวน 1 ชุด</t>
  </si>
  <si>
    <t>โต๊ะคอมพิวเตอร์ จำนวน 3 ตัว</t>
  </si>
  <si>
    <t>เครื่องน้ำเย็น 1 หัวก๊อก ชนิดใช้ถังคว่ำน้ำ จำนวน 1 เครื่อง</t>
  </si>
  <si>
    <t>ค่าเดินสายระบบไฟฟ้าพร้อมสายดิน จำนวน 1 ระบบ</t>
  </si>
  <si>
    <t>ค่าเดินสายระบบสายสัญญาณเครือข่าย จำนวน 1 ระบบ</t>
  </si>
  <si>
    <t xml:space="preserve">เครื่องคอมพิวเตอร์ สำหรับงานประมวลผล แบบที่ 2  (จอแสดงภาพขนาดไม่น้อยกว่า 19 นิ้ว) จำนวน 3 เครื่อง </t>
  </si>
  <si>
    <t>เครื่องพิมพ์ชนิด Dot Matrix Printer แบบแคร่สั้น จำนวน 2 เครื่อง</t>
  </si>
  <si>
    <t xml:space="preserve">เครื่องพิมพ์เลเซอร์หรือ LED ขาวดำชนิด Network แบบที่ 2 (38 หน้า/นาที) จำนวน 1 เครื่อง
</t>
  </si>
  <si>
    <t>เครื่องสำรองไฟฟ้าขนาด 800 VA จำนวน 3 เครื่อง</t>
  </si>
  <si>
    <t>ชุดโปรแกรมจัดการสำนักงาน ที่มีลิขสิทธิ์ถูกต้องตามกฎหมาย จำนวน 1 ชุด</t>
  </si>
  <si>
    <t>ชุดโปรแกรมป้องกันไวรัส จำนวน 3 ชุด</t>
  </si>
  <si>
    <t>ชุดโปรแกรมระบบปฏิบัติการสำหรับเครื่องคอมพิวเตอร์แม่ข่าย (Server) สำหรับรองรับหน่วย ประมวลผลกลาง (CPU) ไม่น้อยกว่า 16 แกนหลัก (16 core) ที่มีลิขสิทธิ์ถูกต้องตามกฎหมาย จำนวน 1 ชุด</t>
  </si>
  <si>
    <t>ชุดโปรแกรมระบบปฏิบัติการสำหรับเครื่องคอมพิวเตอร์และเครื่องคอมพิวเตอร์โน้ตบุ๊ก แบบสิทธิการใช้ งานประเภทติดตั้งมาจากโรงงาน (OEM) ที่มีลิขสิทธิ์ถูกต้องตามกฎหมาย จำนวน 2 ชุด</t>
  </si>
  <si>
    <t>อุปกรณ์กระจายสัญญาณ (L2 Switch) ขนาด 16 ช่อง จำนวน 1 เครื่อง</t>
  </si>
  <si>
    <t>อุปกรณ์อ่านบัตรแบบอเนกประสงค์ (Smart Card Reader) จำนวน 1 เครื่อง</t>
  </si>
  <si>
    <t>เครื่องชั่งน้ำหนักทองคำ และเพชร ผลิตภัณฑ์ AND รุ่น FX -3000i จำนวน 1 เครื่อง</t>
  </si>
  <si>
    <t xml:space="preserve">อุปกรณ์บริหารเข่า-ขา (แบบจักรยานล้อเหล็กนั่งตรง) จำนวน 1 ชุด </t>
  </si>
  <si>
    <t xml:space="preserve"> 
แบบอัดท้าย จำนวน 1 คัน</t>
  </si>
  <si>
    <t>จำนวน 1 คัน ตามมาตรฐาน</t>
  </si>
  <si>
    <t>ตามมาตรฐานครุภัณฑ์ของ</t>
  </si>
  <si>
    <t xml:space="preserve">สำนักงบประมาณ </t>
  </si>
  <si>
    <t xml:space="preserve">ครุภัณฑ์ของสำนักงบประมาณ </t>
  </si>
  <si>
    <t>กองสาธารณสุข</t>
  </si>
  <si>
    <t>และสิ่งแวดล้อม</t>
  </si>
  <si>
    <t>รถบรรทุกขยะขนาด 6 ตัน 6 ล้อ</t>
  </si>
  <si>
    <t>ครุภภัณฑ์ยานพาหนะและขนส่ง</t>
  </si>
  <si>
    <t>ต่อเติมรถบรรทุก(ดีเซล) เป็นรถประชาสัมพันธ์เคลื่อนที่อเนกประสงค์</t>
  </si>
  <si>
    <t>หน่วยความจำสำรองภายนอกแบบ USB 3.0 ความจุ 1TB จำนวน 1 เครื่อง</t>
  </si>
  <si>
    <t>อุปกรณ์เชื่อมต่อเครื่องพิมพ์ 1 PORT จำนวน 2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</si>
</sst>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4"/>
      <color theme="0"/>
      <name val="TH SarabunIT๙"/>
      <family val="2"/>
    </font>
    <font>
      <sz val="14"/>
      <color theme="1"/>
      <name val="Tahoma"/>
      <family val="2"/>
      <charset val="222"/>
      <scheme val="minor"/>
    </font>
    <font>
      <sz val="14"/>
      <color rgb="FFFF0000"/>
      <name val="TH SarabunIT๙"/>
      <family val="2"/>
    </font>
    <font>
      <sz val="11"/>
      <color rgb="FF000000"/>
      <name val="Tahoma"/>
      <family val="2"/>
      <scheme val="minor"/>
    </font>
    <font>
      <sz val="14"/>
      <color rgb="FF000000"/>
      <name val="TH SarabunIT๙"/>
      <family val="2"/>
    </font>
    <font>
      <sz val="14"/>
      <name val="TH SarabunIT๙"/>
      <family val="2"/>
    </font>
    <font>
      <sz val="13.5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/>
  </cellStyleXfs>
  <cellXfs count="121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87" fontId="1" fillId="0" borderId="1" xfId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quotePrefix="1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61" fontId="1" fillId="0" borderId="1" xfId="0" applyNumberFormat="1" applyFont="1" applyBorder="1" applyAlignment="1">
      <alignment horizontal="right" vertical="top" wrapText="1"/>
    </xf>
    <xf numFmtId="187" fontId="1" fillId="0" borderId="1" xfId="1" applyNumberFormat="1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3" fontId="1" fillId="0" borderId="0" xfId="0" applyNumberFormat="1" applyFont="1"/>
    <xf numFmtId="0" fontId="1" fillId="0" borderId="1" xfId="0" applyFont="1" applyBorder="1"/>
    <xf numFmtId="3" fontId="1" fillId="0" borderId="1" xfId="0" applyNumberFormat="1" applyFont="1" applyBorder="1"/>
    <xf numFmtId="0" fontId="2" fillId="0" borderId="0" xfId="0" applyFont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187" fontId="1" fillId="0" borderId="1" xfId="1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8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vertical="top" wrapText="1"/>
    </xf>
    <xf numFmtId="187" fontId="1" fillId="0" borderId="0" xfId="1" applyNumberFormat="1" applyFont="1" applyAlignment="1">
      <alignment vertical="top" wrapText="1"/>
    </xf>
    <xf numFmtId="0" fontId="9" fillId="0" borderId="1" xfId="2" applyNumberFormat="1" applyFont="1" applyFill="1" applyBorder="1" applyAlignment="1">
      <alignment vertical="top" wrapText="1" readingOrder="1"/>
    </xf>
    <xf numFmtId="0" fontId="10" fillId="0" borderId="1" xfId="2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0" fillId="0" borderId="4" xfId="2" applyFont="1" applyFill="1" applyBorder="1" applyAlignment="1">
      <alignment vertical="top" wrapText="1"/>
    </xf>
    <xf numFmtId="187" fontId="1" fillId="0" borderId="0" xfId="1" applyNumberFormat="1" applyFont="1"/>
    <xf numFmtId="187" fontId="10" fillId="0" borderId="1" xfId="1" applyNumberFormat="1" applyFont="1" applyFill="1" applyBorder="1" applyAlignment="1">
      <alignment vertical="top" wrapText="1"/>
    </xf>
    <xf numFmtId="187" fontId="11" fillId="0" borderId="0" xfId="1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/>
    <xf numFmtId="0" fontId="1" fillId="0" borderId="2" xfId="0" applyFont="1" applyBorder="1"/>
    <xf numFmtId="187" fontId="1" fillId="0" borderId="2" xfId="1" applyNumberFormat="1" applyFont="1" applyBorder="1" applyAlignment="1">
      <alignment horizontal="right" vertical="center"/>
    </xf>
    <xf numFmtId="187" fontId="1" fillId="0" borderId="5" xfId="1" applyNumberFormat="1" applyFont="1" applyBorder="1"/>
    <xf numFmtId="187" fontId="1" fillId="0" borderId="2" xfId="1" applyNumberFormat="1" applyFont="1" applyBorder="1"/>
    <xf numFmtId="0" fontId="1" fillId="0" borderId="6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1" fillId="0" borderId="0" xfId="0" applyFont="1" applyBorder="1"/>
    <xf numFmtId="0" fontId="1" fillId="0" borderId="7" xfId="0" applyFont="1" applyBorder="1"/>
    <xf numFmtId="0" fontId="1" fillId="0" borderId="0" xfId="0" applyFont="1" applyBorder="1" applyAlignment="1">
      <alignment vertical="center"/>
    </xf>
    <xf numFmtId="0" fontId="1" fillId="0" borderId="4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vertical="center"/>
    </xf>
    <xf numFmtId="187" fontId="1" fillId="0" borderId="5" xfId="1" applyNumberFormat="1" applyFont="1" applyBorder="1" applyAlignment="1">
      <alignment horizontal="right" vertical="center"/>
    </xf>
    <xf numFmtId="0" fontId="6" fillId="0" borderId="2" xfId="0" applyFont="1" applyBorder="1"/>
    <xf numFmtId="0" fontId="1" fillId="0" borderId="3" xfId="0" applyFont="1" applyBorder="1" applyAlignment="1">
      <alignment horizontal="center"/>
    </xf>
    <xf numFmtId="187" fontId="1" fillId="0" borderId="3" xfId="1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87" fontId="1" fillId="0" borderId="3" xfId="1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8" xfId="0" applyFont="1" applyFill="1" applyBorder="1"/>
    <xf numFmtId="187" fontId="1" fillId="0" borderId="4" xfId="1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187" fontId="1" fillId="0" borderId="8" xfId="1" applyNumberFormat="1" applyFont="1" applyBorder="1" applyAlignment="1">
      <alignment horizontal="right" vertical="center"/>
    </xf>
    <xf numFmtId="0" fontId="6" fillId="0" borderId="4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2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6" fillId="0" borderId="3" xfId="0" applyFont="1" applyBorder="1"/>
    <xf numFmtId="0" fontId="6" fillId="0" borderId="0" xfId="0" applyFont="1" applyBorder="1"/>
    <xf numFmtId="0" fontId="6" fillId="0" borderId="7" xfId="0" applyFont="1" applyBorder="1"/>
    <xf numFmtId="0" fontId="1" fillId="0" borderId="8" xfId="0" applyFont="1" applyBorder="1" applyAlignment="1">
      <alignment vertical="top"/>
    </xf>
    <xf numFmtId="187" fontId="1" fillId="0" borderId="0" xfId="0" applyNumberFormat="1" applyFont="1"/>
    <xf numFmtId="0" fontId="7" fillId="0" borderId="0" xfId="0" applyFont="1" applyAlignment="1">
      <alignment vertical="center"/>
    </xf>
    <xf numFmtId="187" fontId="7" fillId="0" borderId="0" xfId="1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7" fontId="1" fillId="0" borderId="0" xfId="1" applyNumberFormat="1" applyFont="1" applyAlignment="1">
      <alignment horizontal="right" vertical="center"/>
    </xf>
    <xf numFmtId="0" fontId="1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96" zoomScaleNormal="96" workbookViewId="0">
      <selection activeCell="J21" sqref="J21"/>
    </sheetView>
  </sheetViews>
  <sheetFormatPr defaultRowHeight="18.75" x14ac:dyDescent="0.3"/>
  <cols>
    <col min="1" max="1" width="4.75" style="1" customWidth="1"/>
    <col min="2" max="2" width="12.125" style="47" customWidth="1"/>
    <col min="3" max="3" width="9.25" style="1" customWidth="1"/>
    <col min="4" max="4" width="11.125" style="47" customWidth="1"/>
    <col min="5" max="5" width="28.375" style="1" customWidth="1"/>
    <col min="6" max="9" width="9" style="1"/>
    <col min="10" max="10" width="9.875" style="1" customWidth="1"/>
    <col min="11" max="11" width="11.25" style="1" customWidth="1"/>
    <col min="12" max="16384" width="9" style="1"/>
  </cols>
  <sheetData>
    <row r="1" spans="1:11" s="10" customFormat="1" x14ac:dyDescent="0.3">
      <c r="B1" s="42"/>
      <c r="D1" s="42"/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>
      <c r="A5" s="115" t="s">
        <v>4</v>
      </c>
      <c r="B5" s="115" t="s">
        <v>0</v>
      </c>
      <c r="C5" s="115" t="s">
        <v>11</v>
      </c>
      <c r="D5" s="116" t="s">
        <v>12</v>
      </c>
      <c r="E5" s="12" t="s">
        <v>5</v>
      </c>
      <c r="F5" s="120" t="s">
        <v>3</v>
      </c>
      <c r="G5" s="120"/>
      <c r="H5" s="120"/>
      <c r="I5" s="120"/>
      <c r="J5" s="120"/>
      <c r="K5" s="12" t="s">
        <v>7</v>
      </c>
    </row>
    <row r="6" spans="1:11" s="10" customFormat="1" x14ac:dyDescent="0.3">
      <c r="A6" s="115"/>
      <c r="B6" s="115"/>
      <c r="C6" s="115"/>
      <c r="D6" s="117"/>
      <c r="E6" s="115" t="s">
        <v>13</v>
      </c>
      <c r="F6" s="13">
        <v>2561</v>
      </c>
      <c r="G6" s="13">
        <v>2562</v>
      </c>
      <c r="H6" s="13">
        <v>2563</v>
      </c>
      <c r="I6" s="13">
        <v>2564</v>
      </c>
      <c r="J6" s="13">
        <v>2565</v>
      </c>
      <c r="K6" s="115" t="s">
        <v>8</v>
      </c>
    </row>
    <row r="7" spans="1:11" s="10" customFormat="1" x14ac:dyDescent="0.3">
      <c r="A7" s="115"/>
      <c r="B7" s="115"/>
      <c r="C7" s="115"/>
      <c r="D7" s="118"/>
      <c r="E7" s="115"/>
      <c r="F7" s="13" t="s">
        <v>6</v>
      </c>
      <c r="G7" s="13" t="s">
        <v>6</v>
      </c>
      <c r="H7" s="13" t="s">
        <v>6</v>
      </c>
      <c r="I7" s="13" t="s">
        <v>6</v>
      </c>
      <c r="J7" s="13" t="s">
        <v>6</v>
      </c>
      <c r="K7" s="115"/>
    </row>
    <row r="8" spans="1:11" s="14" customFormat="1" ht="37.5" x14ac:dyDescent="0.2">
      <c r="A8" s="6">
        <v>1</v>
      </c>
      <c r="B8" s="6" t="s">
        <v>14</v>
      </c>
      <c r="C8" s="6" t="s">
        <v>24</v>
      </c>
      <c r="D8" s="6" t="s">
        <v>20</v>
      </c>
      <c r="E8" s="8" t="s">
        <v>51</v>
      </c>
      <c r="F8" s="6" t="s">
        <v>21</v>
      </c>
      <c r="G8" s="15">
        <v>12000</v>
      </c>
      <c r="H8" s="15">
        <v>9000</v>
      </c>
      <c r="I8" s="15">
        <v>9000</v>
      </c>
      <c r="J8" s="6"/>
      <c r="K8" s="20" t="s">
        <v>43</v>
      </c>
    </row>
    <row r="9" spans="1:11" s="14" customFormat="1" ht="37.5" x14ac:dyDescent="0.2">
      <c r="A9" s="6">
        <v>2</v>
      </c>
      <c r="B9" s="6" t="s">
        <v>14</v>
      </c>
      <c r="C9" s="6" t="s">
        <v>24</v>
      </c>
      <c r="D9" s="6" t="s">
        <v>20</v>
      </c>
      <c r="E9" s="8" t="s">
        <v>120</v>
      </c>
      <c r="F9" s="6" t="s">
        <v>21</v>
      </c>
      <c r="G9" s="6" t="s">
        <v>21</v>
      </c>
      <c r="H9" s="15">
        <v>1500</v>
      </c>
      <c r="I9" s="6"/>
      <c r="J9" s="6"/>
      <c r="K9" s="20" t="s">
        <v>43</v>
      </c>
    </row>
    <row r="10" spans="1:11" s="14" customFormat="1" ht="56.25" x14ac:dyDescent="0.2">
      <c r="A10" s="6">
        <v>3</v>
      </c>
      <c r="B10" s="6" t="s">
        <v>14</v>
      </c>
      <c r="C10" s="6" t="s">
        <v>24</v>
      </c>
      <c r="D10" s="6" t="s">
        <v>20</v>
      </c>
      <c r="E10" s="8" t="s">
        <v>87</v>
      </c>
      <c r="F10" s="6"/>
      <c r="G10" s="6"/>
      <c r="H10" s="15">
        <v>31000</v>
      </c>
      <c r="I10" s="6"/>
      <c r="J10" s="6"/>
      <c r="K10" s="20" t="s">
        <v>17</v>
      </c>
    </row>
    <row r="11" spans="1:11" s="14" customFormat="1" ht="68.25" customHeight="1" x14ac:dyDescent="0.2">
      <c r="A11" s="6">
        <v>4</v>
      </c>
      <c r="B11" s="6" t="s">
        <v>14</v>
      </c>
      <c r="C11" s="6" t="s">
        <v>24</v>
      </c>
      <c r="D11" s="6" t="s">
        <v>20</v>
      </c>
      <c r="E11" s="114" t="s">
        <v>121</v>
      </c>
      <c r="F11" s="6"/>
      <c r="G11" s="6"/>
      <c r="H11" s="15">
        <v>17000</v>
      </c>
      <c r="I11" s="6"/>
      <c r="J11" s="6"/>
      <c r="K11" s="20" t="s">
        <v>17</v>
      </c>
    </row>
    <row r="12" spans="1:11" s="14" customFormat="1" ht="56.25" x14ac:dyDescent="0.2">
      <c r="A12" s="6">
        <v>5</v>
      </c>
      <c r="B12" s="6" t="s">
        <v>14</v>
      </c>
      <c r="C12" s="6" t="s">
        <v>24</v>
      </c>
      <c r="D12" s="6" t="s">
        <v>20</v>
      </c>
      <c r="E12" s="8" t="s">
        <v>92</v>
      </c>
      <c r="F12" s="6"/>
      <c r="G12" s="6"/>
      <c r="H12" s="15">
        <v>18000</v>
      </c>
      <c r="I12" s="6"/>
      <c r="J12" s="6"/>
      <c r="K12" s="20" t="s">
        <v>17</v>
      </c>
    </row>
    <row r="13" spans="1:11" s="14" customFormat="1" ht="56.25" x14ac:dyDescent="0.2">
      <c r="A13" s="6">
        <v>6</v>
      </c>
      <c r="B13" s="6" t="s">
        <v>14</v>
      </c>
      <c r="C13" s="6" t="s">
        <v>24</v>
      </c>
      <c r="D13" s="6" t="s">
        <v>20</v>
      </c>
      <c r="E13" s="8" t="s">
        <v>93</v>
      </c>
      <c r="F13" s="6"/>
      <c r="G13" s="6"/>
      <c r="H13" s="15">
        <v>200000</v>
      </c>
      <c r="I13" s="15">
        <v>200000</v>
      </c>
      <c r="J13" s="6"/>
      <c r="K13" s="20" t="s">
        <v>17</v>
      </c>
    </row>
    <row r="14" spans="1:11" s="14" customFormat="1" ht="56.25" x14ac:dyDescent="0.2">
      <c r="A14" s="6">
        <v>7</v>
      </c>
      <c r="B14" s="6" t="s">
        <v>14</v>
      </c>
      <c r="C14" s="6" t="s">
        <v>15</v>
      </c>
      <c r="D14" s="6" t="s">
        <v>16</v>
      </c>
      <c r="E14" s="8" t="s">
        <v>55</v>
      </c>
      <c r="F14" s="8"/>
      <c r="G14" s="8"/>
      <c r="H14" s="15">
        <v>8000</v>
      </c>
      <c r="I14" s="8"/>
      <c r="J14" s="8"/>
      <c r="K14" s="20" t="s">
        <v>17</v>
      </c>
    </row>
    <row r="15" spans="1:11" s="14" customFormat="1" ht="56.25" x14ac:dyDescent="0.2">
      <c r="A15" s="6">
        <v>8</v>
      </c>
      <c r="B15" s="6" t="s">
        <v>14</v>
      </c>
      <c r="C15" s="6" t="s">
        <v>24</v>
      </c>
      <c r="D15" s="6" t="s">
        <v>16</v>
      </c>
      <c r="E15" s="8" t="s">
        <v>123</v>
      </c>
      <c r="F15" s="6" t="s">
        <v>21</v>
      </c>
      <c r="G15" s="6" t="s">
        <v>21</v>
      </c>
      <c r="H15" s="16">
        <v>30000</v>
      </c>
      <c r="I15" s="6"/>
      <c r="J15" s="6"/>
      <c r="K15" s="20" t="s">
        <v>43</v>
      </c>
    </row>
    <row r="16" spans="1:11" s="14" customFormat="1" ht="37.5" x14ac:dyDescent="0.2">
      <c r="A16" s="6">
        <v>9</v>
      </c>
      <c r="B16" s="6" t="s">
        <v>14</v>
      </c>
      <c r="C16" s="6" t="s">
        <v>24</v>
      </c>
      <c r="D16" s="6" t="s">
        <v>16</v>
      </c>
      <c r="E16" s="8" t="s">
        <v>125</v>
      </c>
      <c r="F16" s="6"/>
      <c r="G16" s="6"/>
      <c r="H16" s="16">
        <v>5800</v>
      </c>
      <c r="I16" s="6"/>
      <c r="J16" s="6"/>
      <c r="K16" s="20" t="s">
        <v>43</v>
      </c>
    </row>
    <row r="17" spans="1:11" ht="61.5" customHeight="1" x14ac:dyDescent="0.3">
      <c r="A17" s="6">
        <v>10</v>
      </c>
      <c r="B17" s="6" t="s">
        <v>14</v>
      </c>
      <c r="C17" s="6" t="s">
        <v>24</v>
      </c>
      <c r="D17" s="6" t="s">
        <v>16</v>
      </c>
      <c r="E17" s="8" t="s">
        <v>124</v>
      </c>
      <c r="F17" s="24"/>
      <c r="G17" s="25"/>
      <c r="H17" s="18">
        <v>22000</v>
      </c>
      <c r="I17" s="18">
        <v>22000</v>
      </c>
      <c r="J17" s="18">
        <v>22000</v>
      </c>
      <c r="K17" s="36" t="s">
        <v>52</v>
      </c>
    </row>
    <row r="18" spans="1:11" ht="56.25" x14ac:dyDescent="0.3">
      <c r="A18" s="6">
        <v>11</v>
      </c>
      <c r="B18" s="6" t="s">
        <v>14</v>
      </c>
      <c r="C18" s="6" t="s">
        <v>24</v>
      </c>
      <c r="D18" s="6" t="s">
        <v>16</v>
      </c>
      <c r="E18" s="8" t="s">
        <v>55</v>
      </c>
      <c r="F18" s="3"/>
      <c r="G18" s="3"/>
      <c r="H18" s="18">
        <v>8000</v>
      </c>
      <c r="I18" s="18">
        <v>8000</v>
      </c>
      <c r="J18" s="18">
        <v>8000</v>
      </c>
      <c r="K18" s="36" t="s">
        <v>52</v>
      </c>
    </row>
    <row r="19" spans="1:11" ht="56.25" x14ac:dyDescent="0.3">
      <c r="A19" s="6">
        <v>12</v>
      </c>
      <c r="B19" s="6" t="s">
        <v>14</v>
      </c>
      <c r="C19" s="6" t="s">
        <v>24</v>
      </c>
      <c r="D19" s="6" t="s">
        <v>37</v>
      </c>
      <c r="E19" s="8" t="s">
        <v>122</v>
      </c>
      <c r="F19" s="3"/>
      <c r="G19" s="3"/>
      <c r="H19" s="18">
        <v>18200</v>
      </c>
      <c r="I19" s="18"/>
      <c r="J19" s="18"/>
      <c r="K19" s="20" t="s">
        <v>17</v>
      </c>
    </row>
    <row r="20" spans="1:11" s="14" customFormat="1" ht="56.25" x14ac:dyDescent="0.2">
      <c r="A20" s="6">
        <v>13</v>
      </c>
      <c r="B20" s="6" t="s">
        <v>14</v>
      </c>
      <c r="C20" s="6" t="s">
        <v>24</v>
      </c>
      <c r="D20" s="6" t="s">
        <v>193</v>
      </c>
      <c r="E20" s="8" t="s">
        <v>194</v>
      </c>
      <c r="F20" s="8"/>
      <c r="G20" s="15"/>
      <c r="H20" s="15">
        <v>25000</v>
      </c>
      <c r="I20" s="15"/>
      <c r="J20" s="15"/>
      <c r="K20" s="8" t="s">
        <v>43</v>
      </c>
    </row>
    <row r="21" spans="1:11" x14ac:dyDescent="0.3">
      <c r="G21" s="23">
        <f>SUM(G8:G20)</f>
        <v>12000</v>
      </c>
      <c r="H21" s="23">
        <f>SUM(H8:H20)</f>
        <v>393500</v>
      </c>
      <c r="I21" s="23">
        <f>SUM(I8:I20)</f>
        <v>239000</v>
      </c>
      <c r="J21" s="59">
        <f>SUM(J8:J20)</f>
        <v>30000</v>
      </c>
    </row>
  </sheetData>
  <mergeCells count="10">
    <mergeCell ref="K6:K7"/>
    <mergeCell ref="D5:D7"/>
    <mergeCell ref="A2:K2"/>
    <mergeCell ref="A3:K3"/>
    <mergeCell ref="A4:K4"/>
    <mergeCell ref="A5:A7"/>
    <mergeCell ref="B5:B7"/>
    <mergeCell ref="C5:C7"/>
    <mergeCell ref="F5:J5"/>
    <mergeCell ref="E6:E7"/>
  </mergeCells>
  <pageMargins left="0.70866141732283472" right="0.70866141732283472" top="0.74803149606299213" bottom="0.74803149606299213" header="0.31496062992125984" footer="0.31496062992125984"/>
  <pageSetup paperSize="9" firstPageNumber="195" orientation="landscape" useFirstPageNumber="1" r:id="rId1"/>
  <headerFooter>
    <oddFooter>&amp;C&amp;"TH SarabunIT๙,ธรรมดา"&amp;14&amp;P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6" zoomScale="89" zoomScaleNormal="89" workbookViewId="0">
      <selection activeCell="K19" sqref="K19"/>
    </sheetView>
  </sheetViews>
  <sheetFormatPr defaultRowHeight="18.75" x14ac:dyDescent="0.3"/>
  <cols>
    <col min="1" max="1" width="4.625" style="1" customWidth="1"/>
    <col min="2" max="2" width="10.25" style="1" customWidth="1"/>
    <col min="3" max="3" width="9" style="1"/>
    <col min="4" max="4" width="16.875" style="1" customWidth="1"/>
    <col min="5" max="5" width="17.375" style="1" customWidth="1"/>
    <col min="6" max="7" width="9" style="1"/>
    <col min="8" max="8" width="9.875" style="1" customWidth="1"/>
    <col min="9" max="9" width="12.125" style="1" customWidth="1"/>
    <col min="10" max="10" width="10.875" style="1" customWidth="1"/>
    <col min="11" max="16384" width="9" style="1"/>
  </cols>
  <sheetData>
    <row r="1" spans="1:1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1" t="s">
        <v>10</v>
      </c>
    </row>
    <row r="2" spans="1:1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3">
      <c r="A7" s="115" t="s">
        <v>4</v>
      </c>
      <c r="B7" s="115" t="s">
        <v>0</v>
      </c>
      <c r="C7" s="115" t="s">
        <v>11</v>
      </c>
      <c r="D7" s="115" t="s">
        <v>12</v>
      </c>
      <c r="E7" s="12" t="s">
        <v>5</v>
      </c>
      <c r="F7" s="120" t="s">
        <v>3</v>
      </c>
      <c r="G7" s="120"/>
      <c r="H7" s="120"/>
      <c r="I7" s="120"/>
      <c r="J7" s="120"/>
      <c r="K7" s="12" t="s">
        <v>7</v>
      </c>
    </row>
    <row r="8" spans="1:11" x14ac:dyDescent="0.3">
      <c r="A8" s="115"/>
      <c r="B8" s="115"/>
      <c r="C8" s="115"/>
      <c r="D8" s="115"/>
      <c r="E8" s="115" t="s">
        <v>13</v>
      </c>
      <c r="F8" s="13">
        <v>2561</v>
      </c>
      <c r="G8" s="13">
        <v>2562</v>
      </c>
      <c r="H8" s="13">
        <v>2563</v>
      </c>
      <c r="I8" s="13">
        <v>2564</v>
      </c>
      <c r="J8" s="13">
        <v>2565</v>
      </c>
      <c r="K8" s="115" t="s">
        <v>8</v>
      </c>
    </row>
    <row r="9" spans="1:11" x14ac:dyDescent="0.3">
      <c r="A9" s="115"/>
      <c r="B9" s="115"/>
      <c r="C9" s="115"/>
      <c r="D9" s="115"/>
      <c r="E9" s="115"/>
      <c r="F9" s="13" t="s">
        <v>6</v>
      </c>
      <c r="G9" s="13" t="s">
        <v>6</v>
      </c>
      <c r="H9" s="13" t="s">
        <v>6</v>
      </c>
      <c r="I9" s="13" t="s">
        <v>6</v>
      </c>
      <c r="J9" s="13" t="s">
        <v>6</v>
      </c>
      <c r="K9" s="115"/>
    </row>
    <row r="10" spans="1:11" s="22" customFormat="1" ht="75" x14ac:dyDescent="0.2">
      <c r="A10" s="4">
        <v>1</v>
      </c>
      <c r="B10" s="6" t="s">
        <v>31</v>
      </c>
      <c r="C10" s="6" t="s">
        <v>24</v>
      </c>
      <c r="D10" s="6" t="s">
        <v>39</v>
      </c>
      <c r="E10" s="8" t="s">
        <v>41</v>
      </c>
      <c r="F10" s="8"/>
      <c r="G10" s="6"/>
      <c r="H10" s="6"/>
      <c r="I10" s="21">
        <v>2650000</v>
      </c>
      <c r="J10" s="6"/>
      <c r="K10" s="6" t="s">
        <v>42</v>
      </c>
    </row>
    <row r="11" spans="1:11" s="22" customFormat="1" ht="75" x14ac:dyDescent="0.2">
      <c r="A11" s="4">
        <v>2</v>
      </c>
      <c r="B11" s="6" t="s">
        <v>31</v>
      </c>
      <c r="C11" s="6" t="s">
        <v>24</v>
      </c>
      <c r="D11" s="6" t="s">
        <v>39</v>
      </c>
      <c r="E11" s="8" t="s">
        <v>40</v>
      </c>
      <c r="F11" s="8"/>
      <c r="G11" s="6"/>
      <c r="H11" s="21">
        <v>2500000</v>
      </c>
      <c r="I11" s="6"/>
      <c r="J11" s="6"/>
      <c r="K11" s="6" t="s">
        <v>42</v>
      </c>
    </row>
    <row r="12" spans="1:11" s="22" customFormat="1" ht="75" x14ac:dyDescent="0.2">
      <c r="A12" s="4">
        <v>3</v>
      </c>
      <c r="B12" s="6" t="s">
        <v>31</v>
      </c>
      <c r="C12" s="6" t="s">
        <v>24</v>
      </c>
      <c r="D12" s="6" t="s">
        <v>32</v>
      </c>
      <c r="E12" s="8" t="s">
        <v>33</v>
      </c>
      <c r="F12" s="8"/>
      <c r="G12" s="6"/>
      <c r="H12" s="21">
        <v>300000</v>
      </c>
      <c r="I12" s="6"/>
      <c r="J12" s="21">
        <v>300000</v>
      </c>
      <c r="K12" s="6" t="s">
        <v>42</v>
      </c>
    </row>
    <row r="13" spans="1:11" s="22" customFormat="1" ht="75" x14ac:dyDescent="0.2">
      <c r="A13" s="4">
        <v>4</v>
      </c>
      <c r="B13" s="6" t="s">
        <v>31</v>
      </c>
      <c r="C13" s="6" t="s">
        <v>24</v>
      </c>
      <c r="D13" s="6" t="s">
        <v>20</v>
      </c>
      <c r="E13" s="8" t="s">
        <v>136</v>
      </c>
      <c r="F13" s="8"/>
      <c r="G13" s="6"/>
      <c r="H13" s="21">
        <v>32000</v>
      </c>
      <c r="I13" s="6"/>
      <c r="J13" s="21">
        <v>64000</v>
      </c>
      <c r="K13" s="6" t="s">
        <v>42</v>
      </c>
    </row>
    <row r="14" spans="1:11" s="22" customFormat="1" ht="75" x14ac:dyDescent="0.2">
      <c r="A14" s="4">
        <v>5</v>
      </c>
      <c r="B14" s="6" t="s">
        <v>31</v>
      </c>
      <c r="C14" s="6" t="s">
        <v>24</v>
      </c>
      <c r="D14" s="6" t="s">
        <v>35</v>
      </c>
      <c r="E14" s="8" t="s">
        <v>36</v>
      </c>
      <c r="F14" s="8"/>
      <c r="G14" s="6"/>
      <c r="H14" s="21">
        <v>200000</v>
      </c>
      <c r="I14" s="6"/>
      <c r="J14" s="6"/>
      <c r="K14" s="6" t="s">
        <v>42</v>
      </c>
    </row>
    <row r="15" spans="1:11" s="22" customFormat="1" ht="93.75" x14ac:dyDescent="0.2">
      <c r="A15" s="4">
        <v>6</v>
      </c>
      <c r="B15" s="6" t="s">
        <v>31</v>
      </c>
      <c r="C15" s="6" t="s">
        <v>24</v>
      </c>
      <c r="D15" s="6" t="s">
        <v>37</v>
      </c>
      <c r="E15" s="8" t="s">
        <v>38</v>
      </c>
      <c r="F15" s="8"/>
      <c r="G15" s="6"/>
      <c r="H15" s="21">
        <v>82400</v>
      </c>
      <c r="I15" s="6"/>
      <c r="J15" s="6"/>
      <c r="K15" s="6" t="s">
        <v>42</v>
      </c>
    </row>
    <row r="16" spans="1:11" ht="75" x14ac:dyDescent="0.3">
      <c r="A16" s="4">
        <v>7</v>
      </c>
      <c r="B16" s="6" t="s">
        <v>31</v>
      </c>
      <c r="C16" s="6" t="s">
        <v>24</v>
      </c>
      <c r="D16" s="6" t="s">
        <v>23</v>
      </c>
      <c r="E16" s="8" t="s">
        <v>34</v>
      </c>
      <c r="F16" s="8"/>
      <c r="G16" s="6"/>
      <c r="H16" s="21">
        <v>1200000</v>
      </c>
      <c r="I16" s="6"/>
      <c r="J16" s="21">
        <v>1200000</v>
      </c>
      <c r="K16" s="6" t="s">
        <v>42</v>
      </c>
    </row>
    <row r="17" spans="1:11" s="38" customFormat="1" ht="75" x14ac:dyDescent="0.3">
      <c r="A17" s="4">
        <v>8</v>
      </c>
      <c r="B17" s="6" t="s">
        <v>31</v>
      </c>
      <c r="C17" s="6" t="s">
        <v>24</v>
      </c>
      <c r="D17" s="6" t="s">
        <v>23</v>
      </c>
      <c r="E17" s="8" t="s">
        <v>128</v>
      </c>
      <c r="F17" s="39"/>
      <c r="G17" s="39"/>
      <c r="H17" s="15">
        <v>129000</v>
      </c>
      <c r="I17" s="39"/>
      <c r="J17" s="39"/>
      <c r="K17" s="6" t="s">
        <v>42</v>
      </c>
    </row>
    <row r="18" spans="1:11" s="38" customFormat="1" ht="75" x14ac:dyDescent="0.3">
      <c r="A18" s="4">
        <v>9</v>
      </c>
      <c r="B18" s="6" t="s">
        <v>31</v>
      </c>
      <c r="C18" s="6" t="s">
        <v>24</v>
      </c>
      <c r="D18" s="6" t="s">
        <v>23</v>
      </c>
      <c r="E18" s="8" t="s">
        <v>126</v>
      </c>
      <c r="F18" s="39"/>
      <c r="G18" s="39"/>
      <c r="H18" s="40">
        <v>80000</v>
      </c>
      <c r="I18" s="39"/>
      <c r="J18" s="39"/>
      <c r="K18" s="6" t="s">
        <v>42</v>
      </c>
    </row>
    <row r="19" spans="1:11" s="38" customFormat="1" ht="75" x14ac:dyDescent="0.3">
      <c r="A19" s="4">
        <v>10</v>
      </c>
      <c r="B19" s="6" t="s">
        <v>31</v>
      </c>
      <c r="C19" s="6" t="s">
        <v>24</v>
      </c>
      <c r="D19" s="6" t="s">
        <v>23</v>
      </c>
      <c r="E19" s="8" t="s">
        <v>127</v>
      </c>
      <c r="F19" s="39"/>
      <c r="G19" s="39"/>
      <c r="H19" s="40">
        <v>125000</v>
      </c>
      <c r="I19" s="39"/>
      <c r="J19" s="39"/>
      <c r="K19" s="6" t="s">
        <v>42</v>
      </c>
    </row>
    <row r="20" spans="1:11" s="38" customFormat="1" ht="75" x14ac:dyDescent="0.3">
      <c r="A20" s="4">
        <v>11</v>
      </c>
      <c r="B20" s="6" t="s">
        <v>31</v>
      </c>
      <c r="C20" s="6" t="s">
        <v>24</v>
      </c>
      <c r="D20" s="6" t="s">
        <v>23</v>
      </c>
      <c r="E20" s="8" t="s">
        <v>137</v>
      </c>
      <c r="F20" s="39"/>
      <c r="G20" s="39"/>
      <c r="H20" s="40">
        <v>52000</v>
      </c>
      <c r="I20" s="39"/>
      <c r="J20" s="39"/>
      <c r="K20" s="6" t="s">
        <v>42</v>
      </c>
    </row>
    <row r="21" spans="1:11" x14ac:dyDescent="0.3">
      <c r="H21" s="61">
        <f>SUM(H10:H20)</f>
        <v>4700400</v>
      </c>
      <c r="I21" s="59">
        <f>SUM(I10:I20)</f>
        <v>2650000</v>
      </c>
      <c r="J21" s="59">
        <f>SUM(J10:J20)</f>
        <v>1564000</v>
      </c>
      <c r="K21" s="59"/>
    </row>
  </sheetData>
  <mergeCells count="10">
    <mergeCell ref="A2:K2"/>
    <mergeCell ref="A3:K3"/>
    <mergeCell ref="A4:K4"/>
    <mergeCell ref="A7:A9"/>
    <mergeCell ref="B7:B9"/>
    <mergeCell ref="C7:C9"/>
    <mergeCell ref="D7:D9"/>
    <mergeCell ref="F7:J7"/>
    <mergeCell ref="E8:E9"/>
    <mergeCell ref="K8:K9"/>
  </mergeCells>
  <pageMargins left="0.70866141732283472" right="0.70866141732283472" top="0.74803149606299213" bottom="0.74803149606299213" header="0.31496062992125984" footer="0.31496062992125984"/>
  <pageSetup paperSize="9" firstPageNumber="197" orientation="landscape" useFirstPageNumber="1" r:id="rId1"/>
  <headerFooter>
    <oddFooter>&amp;C&amp;"TH SarabunIT๙,ธรรมดา"&amp;14&amp;P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34" workbookViewId="0">
      <selection activeCell="A34" sqref="A1:XFD1048576"/>
    </sheetView>
  </sheetViews>
  <sheetFormatPr defaultRowHeight="18.75" x14ac:dyDescent="0.3"/>
  <cols>
    <col min="1" max="1" width="4.75" style="1" customWidth="1"/>
    <col min="2" max="2" width="14.5" style="1" customWidth="1"/>
    <col min="3" max="3" width="10.625" style="1" customWidth="1"/>
    <col min="4" max="4" width="9.375" style="1" customWidth="1"/>
    <col min="5" max="5" width="22" style="1" customWidth="1"/>
    <col min="6" max="7" width="9" style="1"/>
    <col min="8" max="8" width="9.625" style="1" bestFit="1" customWidth="1"/>
    <col min="9" max="10" width="9" style="1"/>
    <col min="11" max="11" width="10" style="1" customWidth="1"/>
    <col min="12" max="16384" width="9" style="1"/>
  </cols>
  <sheetData>
    <row r="1" spans="1:11" s="10" customFormat="1" x14ac:dyDescent="0.3"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/>
    <row r="6" spans="1:11" s="10" customFormat="1" x14ac:dyDescent="0.3"/>
    <row r="7" spans="1:11" s="10" customFormat="1" x14ac:dyDescent="0.3">
      <c r="A7" s="115" t="s">
        <v>4</v>
      </c>
      <c r="B7" s="115" t="s">
        <v>0</v>
      </c>
      <c r="C7" s="115" t="s">
        <v>11</v>
      </c>
      <c r="D7" s="116" t="s">
        <v>12</v>
      </c>
      <c r="E7" s="12" t="s">
        <v>5</v>
      </c>
      <c r="F7" s="120" t="s">
        <v>3</v>
      </c>
      <c r="G7" s="120"/>
      <c r="H7" s="120"/>
      <c r="I7" s="120"/>
      <c r="J7" s="120"/>
      <c r="K7" s="12" t="s">
        <v>7</v>
      </c>
    </row>
    <row r="8" spans="1:11" s="10" customFormat="1" x14ac:dyDescent="0.3">
      <c r="A8" s="115"/>
      <c r="B8" s="115"/>
      <c r="C8" s="115"/>
      <c r="D8" s="117"/>
      <c r="E8" s="115" t="s">
        <v>13</v>
      </c>
      <c r="F8" s="13">
        <v>2561</v>
      </c>
      <c r="G8" s="13">
        <v>2562</v>
      </c>
      <c r="H8" s="13">
        <v>2563</v>
      </c>
      <c r="I8" s="13">
        <v>2564</v>
      </c>
      <c r="J8" s="13">
        <v>2565</v>
      </c>
      <c r="K8" s="115" t="s">
        <v>8</v>
      </c>
    </row>
    <row r="9" spans="1:11" s="10" customFormat="1" x14ac:dyDescent="0.3">
      <c r="A9" s="116"/>
      <c r="B9" s="116"/>
      <c r="C9" s="116"/>
      <c r="D9" s="117"/>
      <c r="E9" s="116"/>
      <c r="F9" s="19" t="s">
        <v>6</v>
      </c>
      <c r="G9" s="19" t="s">
        <v>6</v>
      </c>
      <c r="H9" s="19" t="s">
        <v>6</v>
      </c>
      <c r="I9" s="19" t="s">
        <v>6</v>
      </c>
      <c r="J9" s="19" t="s">
        <v>6</v>
      </c>
      <c r="K9" s="116"/>
    </row>
    <row r="10" spans="1:11" s="37" customFormat="1" ht="37.5" x14ac:dyDescent="0.2">
      <c r="A10" s="6">
        <v>1</v>
      </c>
      <c r="B10" s="6" t="s">
        <v>28</v>
      </c>
      <c r="C10" s="6" t="s">
        <v>19</v>
      </c>
      <c r="D10" s="6" t="s">
        <v>20</v>
      </c>
      <c r="E10" s="8" t="s">
        <v>47</v>
      </c>
      <c r="F10" s="8"/>
      <c r="G10" s="8"/>
      <c r="H10" s="15">
        <v>6000</v>
      </c>
      <c r="I10" s="15">
        <v>6000</v>
      </c>
      <c r="J10" s="15">
        <v>6000</v>
      </c>
      <c r="K10" s="6" t="s">
        <v>29</v>
      </c>
    </row>
    <row r="11" spans="1:11" s="37" customFormat="1" ht="37.5" x14ac:dyDescent="0.2">
      <c r="A11" s="6">
        <v>2</v>
      </c>
      <c r="B11" s="6" t="s">
        <v>28</v>
      </c>
      <c r="C11" s="6" t="s">
        <v>19</v>
      </c>
      <c r="D11" s="6" t="s">
        <v>20</v>
      </c>
      <c r="E11" s="8" t="s">
        <v>48</v>
      </c>
      <c r="F11" s="8"/>
      <c r="G11" s="8"/>
      <c r="H11" s="15">
        <v>59400</v>
      </c>
      <c r="I11" s="15">
        <v>59600</v>
      </c>
      <c r="J11" s="8"/>
      <c r="K11" s="6" t="s">
        <v>30</v>
      </c>
    </row>
    <row r="12" spans="1:11" s="37" customFormat="1" ht="37.5" x14ac:dyDescent="0.2">
      <c r="A12" s="6">
        <v>3</v>
      </c>
      <c r="B12" s="6" t="s">
        <v>28</v>
      </c>
      <c r="C12" s="6" t="s">
        <v>19</v>
      </c>
      <c r="D12" s="6" t="s">
        <v>20</v>
      </c>
      <c r="E12" s="8" t="s">
        <v>117</v>
      </c>
      <c r="F12" s="8"/>
      <c r="G12" s="8"/>
      <c r="H12" s="15">
        <v>59000</v>
      </c>
      <c r="I12" s="15">
        <v>59000</v>
      </c>
      <c r="J12" s="15">
        <v>59000</v>
      </c>
      <c r="K12" s="6" t="s">
        <v>29</v>
      </c>
    </row>
    <row r="13" spans="1:11" s="37" customFormat="1" ht="37.5" x14ac:dyDescent="0.2">
      <c r="A13" s="6">
        <v>4</v>
      </c>
      <c r="B13" s="6" t="s">
        <v>28</v>
      </c>
      <c r="C13" s="6" t="s">
        <v>19</v>
      </c>
      <c r="D13" s="6" t="s">
        <v>20</v>
      </c>
      <c r="E13" s="8" t="s">
        <v>49</v>
      </c>
      <c r="F13" s="8"/>
      <c r="G13" s="8"/>
      <c r="H13" s="15">
        <v>15000</v>
      </c>
      <c r="I13" s="8"/>
      <c r="J13" s="8"/>
      <c r="K13" s="6" t="s">
        <v>30</v>
      </c>
    </row>
    <row r="14" spans="1:11" s="37" customFormat="1" ht="57.75" customHeight="1" x14ac:dyDescent="0.2">
      <c r="A14" s="6">
        <v>5</v>
      </c>
      <c r="B14" s="6" t="s">
        <v>28</v>
      </c>
      <c r="C14" s="6" t="s">
        <v>19</v>
      </c>
      <c r="D14" s="6" t="s">
        <v>20</v>
      </c>
      <c r="E14" s="8" t="s">
        <v>86</v>
      </c>
      <c r="F14" s="8"/>
      <c r="G14" s="8"/>
      <c r="H14" s="15">
        <v>25000</v>
      </c>
      <c r="I14" s="15">
        <v>25000</v>
      </c>
      <c r="J14" s="15">
        <v>25000</v>
      </c>
      <c r="K14" s="6" t="s">
        <v>29</v>
      </c>
    </row>
    <row r="15" spans="1:11" s="37" customFormat="1" ht="45.75" customHeight="1" x14ac:dyDescent="0.2">
      <c r="A15" s="6">
        <v>6</v>
      </c>
      <c r="B15" s="6" t="s">
        <v>28</v>
      </c>
      <c r="C15" s="6" t="s">
        <v>19</v>
      </c>
      <c r="D15" s="6" t="s">
        <v>20</v>
      </c>
      <c r="E15" s="8" t="s">
        <v>118</v>
      </c>
      <c r="F15" s="8"/>
      <c r="G15" s="8"/>
      <c r="H15" s="15">
        <v>24000</v>
      </c>
      <c r="I15" s="15"/>
      <c r="J15" s="15"/>
      <c r="K15" s="6" t="s">
        <v>29</v>
      </c>
    </row>
    <row r="16" spans="1:11" s="37" customFormat="1" ht="56.25" x14ac:dyDescent="0.2">
      <c r="A16" s="6">
        <v>7</v>
      </c>
      <c r="B16" s="6" t="s">
        <v>28</v>
      </c>
      <c r="C16" s="6" t="s">
        <v>19</v>
      </c>
      <c r="D16" s="6" t="s">
        <v>22</v>
      </c>
      <c r="E16" s="8" t="s">
        <v>119</v>
      </c>
      <c r="F16" s="8"/>
      <c r="G16" s="8"/>
      <c r="H16" s="15">
        <v>16500</v>
      </c>
      <c r="I16" s="15">
        <v>33000</v>
      </c>
      <c r="J16" s="15">
        <v>33000</v>
      </c>
      <c r="K16" s="6" t="s">
        <v>29</v>
      </c>
    </row>
    <row r="17" spans="1:11" s="14" customFormat="1" ht="56.25" x14ac:dyDescent="0.2">
      <c r="A17" s="6">
        <v>8</v>
      </c>
      <c r="B17" s="6" t="s">
        <v>28</v>
      </c>
      <c r="C17" s="6" t="s">
        <v>19</v>
      </c>
      <c r="D17" s="6" t="s">
        <v>22</v>
      </c>
      <c r="E17" s="8" t="s">
        <v>131</v>
      </c>
      <c r="F17" s="8"/>
      <c r="G17" s="8"/>
      <c r="H17" s="15">
        <v>48400</v>
      </c>
      <c r="I17" s="15">
        <v>48400</v>
      </c>
      <c r="J17" s="15">
        <v>48400</v>
      </c>
      <c r="K17" s="6" t="s">
        <v>29</v>
      </c>
    </row>
    <row r="18" spans="1:11" s="14" customFormat="1" ht="56.25" x14ac:dyDescent="0.2">
      <c r="A18" s="6">
        <v>9</v>
      </c>
      <c r="B18" s="6" t="s">
        <v>28</v>
      </c>
      <c r="C18" s="6" t="s">
        <v>19</v>
      </c>
      <c r="D18" s="6" t="s">
        <v>22</v>
      </c>
      <c r="E18" s="8" t="s">
        <v>129</v>
      </c>
      <c r="F18" s="8"/>
      <c r="G18" s="8"/>
      <c r="H18" s="15">
        <v>16000</v>
      </c>
      <c r="I18" s="15"/>
      <c r="J18" s="15"/>
      <c r="K18" s="6" t="s">
        <v>29</v>
      </c>
    </row>
    <row r="19" spans="1:11" s="14" customFormat="1" ht="56.25" x14ac:dyDescent="0.2">
      <c r="A19" s="6">
        <v>10</v>
      </c>
      <c r="B19" s="6" t="s">
        <v>28</v>
      </c>
      <c r="C19" s="6" t="s">
        <v>19</v>
      </c>
      <c r="D19" s="6" t="s">
        <v>22</v>
      </c>
      <c r="E19" s="8" t="s">
        <v>130</v>
      </c>
      <c r="F19" s="8"/>
      <c r="G19" s="8"/>
      <c r="H19" s="15">
        <v>5500</v>
      </c>
      <c r="I19" s="15"/>
      <c r="J19" s="15"/>
      <c r="K19" s="6" t="s">
        <v>29</v>
      </c>
    </row>
    <row r="20" spans="1:11" s="14" customFormat="1" ht="75" x14ac:dyDescent="0.2">
      <c r="A20" s="6">
        <v>11</v>
      </c>
      <c r="B20" s="6" t="s">
        <v>28</v>
      </c>
      <c r="C20" s="6" t="s">
        <v>19</v>
      </c>
      <c r="D20" s="6" t="s">
        <v>16</v>
      </c>
      <c r="E20" s="8" t="s">
        <v>132</v>
      </c>
      <c r="F20" s="8"/>
      <c r="G20" s="8"/>
      <c r="H20" s="15">
        <v>26700</v>
      </c>
      <c r="I20" s="15">
        <v>26700</v>
      </c>
      <c r="J20" s="15">
        <v>26700</v>
      </c>
      <c r="K20" s="6" t="s">
        <v>29</v>
      </c>
    </row>
    <row r="21" spans="1:11" s="14" customFormat="1" ht="37.5" x14ac:dyDescent="0.2">
      <c r="A21" s="6">
        <v>12</v>
      </c>
      <c r="B21" s="6" t="s">
        <v>28</v>
      </c>
      <c r="C21" s="6" t="s">
        <v>19</v>
      </c>
      <c r="D21" s="6" t="s">
        <v>16</v>
      </c>
      <c r="E21" s="8" t="s">
        <v>50</v>
      </c>
      <c r="F21" s="8"/>
      <c r="G21" s="8"/>
      <c r="H21" s="15">
        <v>2500</v>
      </c>
      <c r="I21" s="8"/>
      <c r="J21" s="8"/>
      <c r="K21" s="6" t="s">
        <v>29</v>
      </c>
    </row>
    <row r="22" spans="1:11" ht="37.5" x14ac:dyDescent="0.3">
      <c r="A22" s="6">
        <v>13</v>
      </c>
      <c r="B22" s="6" t="s">
        <v>28</v>
      </c>
      <c r="C22" s="6" t="s">
        <v>19</v>
      </c>
      <c r="D22" s="6" t="s">
        <v>23</v>
      </c>
      <c r="E22" s="39" t="s">
        <v>133</v>
      </c>
      <c r="F22" s="39"/>
      <c r="G22" s="39"/>
      <c r="H22" s="40">
        <v>5200</v>
      </c>
      <c r="I22" s="39"/>
      <c r="J22" s="39"/>
      <c r="K22" s="6" t="s">
        <v>29</v>
      </c>
    </row>
    <row r="23" spans="1:11" ht="37.5" x14ac:dyDescent="0.3">
      <c r="A23" s="6">
        <v>14</v>
      </c>
      <c r="B23" s="6" t="s">
        <v>28</v>
      </c>
      <c r="C23" s="6" t="s">
        <v>19</v>
      </c>
      <c r="D23" s="6" t="s">
        <v>23</v>
      </c>
      <c r="E23" s="39" t="s">
        <v>99</v>
      </c>
      <c r="F23" s="39"/>
      <c r="G23" s="39"/>
      <c r="H23" s="15">
        <v>28700</v>
      </c>
      <c r="I23" s="39"/>
      <c r="J23" s="39"/>
      <c r="K23" s="6" t="s">
        <v>29</v>
      </c>
    </row>
    <row r="24" spans="1:11" ht="37.5" x14ac:dyDescent="0.3">
      <c r="A24" s="6">
        <v>15</v>
      </c>
      <c r="B24" s="6" t="s">
        <v>28</v>
      </c>
      <c r="C24" s="6" t="s">
        <v>19</v>
      </c>
      <c r="D24" s="6" t="s">
        <v>23</v>
      </c>
      <c r="E24" s="8" t="s">
        <v>100</v>
      </c>
      <c r="F24" s="39"/>
      <c r="G24" s="39"/>
      <c r="H24" s="15">
        <v>6100</v>
      </c>
      <c r="I24" s="39"/>
      <c r="J24" s="39"/>
      <c r="K24" s="6" t="s">
        <v>29</v>
      </c>
    </row>
    <row r="25" spans="1:11" ht="37.5" x14ac:dyDescent="0.3">
      <c r="A25" s="6">
        <v>16</v>
      </c>
      <c r="B25" s="6" t="s">
        <v>28</v>
      </c>
      <c r="C25" s="6" t="s">
        <v>19</v>
      </c>
      <c r="D25" s="6" t="s">
        <v>23</v>
      </c>
      <c r="E25" s="8" t="s">
        <v>101</v>
      </c>
      <c r="F25" s="39"/>
      <c r="G25" s="39"/>
      <c r="H25" s="15">
        <v>7200</v>
      </c>
      <c r="I25" s="39"/>
      <c r="J25" s="39"/>
      <c r="K25" s="6" t="s">
        <v>29</v>
      </c>
    </row>
    <row r="26" spans="1:11" ht="37.5" x14ac:dyDescent="0.3">
      <c r="A26" s="6">
        <v>17</v>
      </c>
      <c r="B26" s="6" t="s">
        <v>28</v>
      </c>
      <c r="C26" s="6" t="s">
        <v>19</v>
      </c>
      <c r="D26" s="6" t="s">
        <v>23</v>
      </c>
      <c r="E26" s="8" t="s">
        <v>102</v>
      </c>
      <c r="F26" s="39"/>
      <c r="G26" s="39"/>
      <c r="H26" s="15">
        <v>8800</v>
      </c>
      <c r="I26" s="39"/>
      <c r="J26" s="39"/>
      <c r="K26" s="6" t="s">
        <v>29</v>
      </c>
    </row>
    <row r="27" spans="1:11" ht="37.5" x14ac:dyDescent="0.3">
      <c r="A27" s="6">
        <v>18</v>
      </c>
      <c r="B27" s="6" t="s">
        <v>28</v>
      </c>
      <c r="C27" s="6" t="s">
        <v>19</v>
      </c>
      <c r="D27" s="6" t="s">
        <v>23</v>
      </c>
      <c r="E27" s="8" t="s">
        <v>103</v>
      </c>
      <c r="F27" s="39"/>
      <c r="G27" s="39"/>
      <c r="H27" s="15">
        <v>21600</v>
      </c>
      <c r="I27" s="39"/>
      <c r="J27" s="39"/>
      <c r="K27" s="6" t="s">
        <v>29</v>
      </c>
    </row>
    <row r="28" spans="1:11" ht="37.5" x14ac:dyDescent="0.3">
      <c r="A28" s="6">
        <v>19</v>
      </c>
      <c r="B28" s="6" t="s">
        <v>28</v>
      </c>
      <c r="C28" s="6" t="s">
        <v>19</v>
      </c>
      <c r="D28" s="6" t="s">
        <v>23</v>
      </c>
      <c r="E28" s="8" t="s">
        <v>104</v>
      </c>
      <c r="F28" s="39"/>
      <c r="G28" s="39"/>
      <c r="H28" s="15">
        <v>6000</v>
      </c>
      <c r="I28" s="39"/>
      <c r="J28" s="39"/>
      <c r="K28" s="6" t="s">
        <v>29</v>
      </c>
    </row>
    <row r="29" spans="1:11" ht="37.5" x14ac:dyDescent="0.3">
      <c r="A29" s="6">
        <v>20</v>
      </c>
      <c r="B29" s="6" t="s">
        <v>28</v>
      </c>
      <c r="C29" s="6" t="s">
        <v>19</v>
      </c>
      <c r="D29" s="6" t="s">
        <v>23</v>
      </c>
      <c r="E29" s="8" t="s">
        <v>105</v>
      </c>
      <c r="F29" s="39"/>
      <c r="G29" s="39"/>
      <c r="H29" s="15">
        <v>8300</v>
      </c>
      <c r="I29" s="39"/>
      <c r="J29" s="39"/>
      <c r="K29" s="6" t="s">
        <v>29</v>
      </c>
    </row>
    <row r="30" spans="1:11" ht="37.5" x14ac:dyDescent="0.3">
      <c r="A30" s="6">
        <v>21</v>
      </c>
      <c r="B30" s="6" t="s">
        <v>28</v>
      </c>
      <c r="C30" s="6" t="s">
        <v>19</v>
      </c>
      <c r="D30" s="6" t="s">
        <v>23</v>
      </c>
      <c r="E30" s="8" t="s">
        <v>106</v>
      </c>
      <c r="F30" s="39"/>
      <c r="G30" s="39"/>
      <c r="H30" s="15">
        <v>8200</v>
      </c>
      <c r="I30" s="39"/>
      <c r="J30" s="39"/>
      <c r="K30" s="6" t="s">
        <v>29</v>
      </c>
    </row>
    <row r="31" spans="1:11" ht="37.5" x14ac:dyDescent="0.3">
      <c r="A31" s="6">
        <v>22</v>
      </c>
      <c r="B31" s="6" t="s">
        <v>28</v>
      </c>
      <c r="C31" s="6" t="s">
        <v>19</v>
      </c>
      <c r="D31" s="6" t="s">
        <v>23</v>
      </c>
      <c r="E31" s="8" t="s">
        <v>107</v>
      </c>
      <c r="F31" s="39"/>
      <c r="G31" s="39"/>
      <c r="H31" s="15">
        <v>4800</v>
      </c>
      <c r="I31" s="39"/>
      <c r="J31" s="39"/>
      <c r="K31" s="6" t="s">
        <v>29</v>
      </c>
    </row>
    <row r="32" spans="1:11" ht="37.5" x14ac:dyDescent="0.3">
      <c r="A32" s="6">
        <v>23</v>
      </c>
      <c r="B32" s="6" t="s">
        <v>28</v>
      </c>
      <c r="C32" s="6" t="s">
        <v>19</v>
      </c>
      <c r="D32" s="6" t="s">
        <v>23</v>
      </c>
      <c r="E32" s="8" t="s">
        <v>108</v>
      </c>
      <c r="F32" s="39"/>
      <c r="G32" s="39"/>
      <c r="H32" s="15">
        <v>21000</v>
      </c>
      <c r="I32" s="39"/>
      <c r="J32" s="39"/>
      <c r="K32" s="6" t="s">
        <v>29</v>
      </c>
    </row>
    <row r="33" spans="1:11" ht="37.5" x14ac:dyDescent="0.3">
      <c r="A33" s="6">
        <v>24</v>
      </c>
      <c r="B33" s="6" t="s">
        <v>28</v>
      </c>
      <c r="C33" s="6" t="s">
        <v>19</v>
      </c>
      <c r="D33" s="6" t="s">
        <v>23</v>
      </c>
      <c r="E33" s="8" t="s">
        <v>109</v>
      </c>
      <c r="F33" s="39"/>
      <c r="G33" s="39"/>
      <c r="H33" s="15">
        <v>13700</v>
      </c>
      <c r="I33" s="39"/>
      <c r="J33" s="39"/>
      <c r="K33" s="6" t="s">
        <v>29</v>
      </c>
    </row>
    <row r="34" spans="1:11" ht="37.5" x14ac:dyDescent="0.3">
      <c r="A34" s="6">
        <v>25</v>
      </c>
      <c r="B34" s="6" t="s">
        <v>28</v>
      </c>
      <c r="C34" s="6" t="s">
        <v>19</v>
      </c>
      <c r="D34" s="6" t="s">
        <v>23</v>
      </c>
      <c r="E34" s="8" t="s">
        <v>110</v>
      </c>
      <c r="F34" s="39"/>
      <c r="G34" s="39"/>
      <c r="H34" s="15">
        <v>10800</v>
      </c>
      <c r="I34" s="39"/>
      <c r="J34" s="39"/>
      <c r="K34" s="6" t="s">
        <v>29</v>
      </c>
    </row>
    <row r="35" spans="1:11" ht="37.5" x14ac:dyDescent="0.3">
      <c r="A35" s="6">
        <v>26</v>
      </c>
      <c r="B35" s="6" t="s">
        <v>28</v>
      </c>
      <c r="C35" s="6" t="s">
        <v>19</v>
      </c>
      <c r="D35" s="6" t="s">
        <v>23</v>
      </c>
      <c r="E35" s="8" t="s">
        <v>111</v>
      </c>
      <c r="F35" s="39"/>
      <c r="G35" s="39"/>
      <c r="H35" s="15">
        <v>4800</v>
      </c>
      <c r="I35" s="39"/>
      <c r="J35" s="39"/>
      <c r="K35" s="6" t="s">
        <v>29</v>
      </c>
    </row>
    <row r="36" spans="1:11" ht="37.5" x14ac:dyDescent="0.3">
      <c r="A36" s="6">
        <v>27</v>
      </c>
      <c r="B36" s="6" t="s">
        <v>28</v>
      </c>
      <c r="C36" s="6" t="s">
        <v>19</v>
      </c>
      <c r="D36" s="6" t="s">
        <v>23</v>
      </c>
      <c r="E36" s="8" t="s">
        <v>112</v>
      </c>
      <c r="F36" s="39"/>
      <c r="G36" s="39"/>
      <c r="H36" s="15">
        <v>4800</v>
      </c>
      <c r="I36" s="39"/>
      <c r="J36" s="39"/>
      <c r="K36" s="6" t="s">
        <v>29</v>
      </c>
    </row>
    <row r="37" spans="1:11" ht="37.5" x14ac:dyDescent="0.3">
      <c r="A37" s="6">
        <v>28</v>
      </c>
      <c r="B37" s="6" t="s">
        <v>28</v>
      </c>
      <c r="C37" s="6" t="s">
        <v>19</v>
      </c>
      <c r="D37" s="6" t="s">
        <v>23</v>
      </c>
      <c r="E37" s="8" t="s">
        <v>113</v>
      </c>
      <c r="F37" s="39"/>
      <c r="G37" s="39"/>
      <c r="H37" s="15">
        <v>2400</v>
      </c>
      <c r="I37" s="39"/>
      <c r="J37" s="39"/>
      <c r="K37" s="6" t="s">
        <v>29</v>
      </c>
    </row>
    <row r="38" spans="1:11" x14ac:dyDescent="0.3">
      <c r="H38" s="23">
        <f>SUM(H10:H37)</f>
        <v>466400</v>
      </c>
      <c r="I38" s="23">
        <f>SUM(I10:I37)</f>
        <v>257700</v>
      </c>
      <c r="J38" s="23">
        <f>SUM(J10:J37)</f>
        <v>198100</v>
      </c>
    </row>
  </sheetData>
  <mergeCells count="10">
    <mergeCell ref="A2:K2"/>
    <mergeCell ref="A3:K3"/>
    <mergeCell ref="A4:K4"/>
    <mergeCell ref="A7:A9"/>
    <mergeCell ref="B7:B9"/>
    <mergeCell ref="C7:C9"/>
    <mergeCell ref="D7:D9"/>
    <mergeCell ref="F7:J7"/>
    <mergeCell ref="E8:E9"/>
    <mergeCell ref="K8:K9"/>
  </mergeCells>
  <pageMargins left="0.70866141732283472" right="0.70866141732283472" top="0.74803149606299213" bottom="0.74803149606299213" header="0.31496062992125984" footer="0.31496062992125984"/>
  <pageSetup paperSize="9" firstPageNumber="200" orientation="landscape" useFirstPageNumber="1" r:id="rId1"/>
  <headerFooter>
    <oddFooter>&amp;C&amp;"TH SarabunIT๙,ธรรมดา"&amp;14&amp;P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10" workbookViewId="0">
      <selection activeCell="A10" sqref="A1:XFD1048576"/>
    </sheetView>
  </sheetViews>
  <sheetFormatPr defaultRowHeight="18.75" x14ac:dyDescent="0.3"/>
  <cols>
    <col min="1" max="1" width="4.75" style="1" customWidth="1"/>
    <col min="2" max="2" width="13" style="1" customWidth="1"/>
    <col min="3" max="3" width="10.625" style="1" customWidth="1"/>
    <col min="4" max="4" width="17.25" style="1" customWidth="1"/>
    <col min="5" max="5" width="19" style="1" customWidth="1"/>
    <col min="6" max="7" width="9" style="1"/>
    <col min="8" max="8" width="10.625" style="1" customWidth="1"/>
    <col min="9" max="10" width="9" style="1"/>
    <col min="11" max="11" width="11.375" style="1" customWidth="1"/>
    <col min="12" max="16384" width="9" style="1"/>
  </cols>
  <sheetData>
    <row r="1" spans="1:11" s="10" customFormat="1" x14ac:dyDescent="0.3"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/>
    <row r="6" spans="1:11" s="10" customFormat="1" x14ac:dyDescent="0.3">
      <c r="A6" s="115" t="s">
        <v>4</v>
      </c>
      <c r="B6" s="115" t="s">
        <v>0</v>
      </c>
      <c r="C6" s="115" t="s">
        <v>11</v>
      </c>
      <c r="D6" s="116" t="s">
        <v>12</v>
      </c>
      <c r="E6" s="35" t="s">
        <v>5</v>
      </c>
      <c r="F6" s="120" t="s">
        <v>3</v>
      </c>
      <c r="G6" s="120"/>
      <c r="H6" s="120"/>
      <c r="I6" s="120"/>
      <c r="J6" s="120"/>
      <c r="K6" s="35" t="s">
        <v>7</v>
      </c>
    </row>
    <row r="7" spans="1:11" s="10" customFormat="1" x14ac:dyDescent="0.3">
      <c r="A7" s="115"/>
      <c r="B7" s="115"/>
      <c r="C7" s="115"/>
      <c r="D7" s="117"/>
      <c r="E7" s="115" t="s">
        <v>13</v>
      </c>
      <c r="F7" s="34">
        <v>2561</v>
      </c>
      <c r="G7" s="34">
        <v>2562</v>
      </c>
      <c r="H7" s="34">
        <v>2563</v>
      </c>
      <c r="I7" s="34">
        <v>2564</v>
      </c>
      <c r="J7" s="34">
        <v>2565</v>
      </c>
      <c r="K7" s="115" t="s">
        <v>8</v>
      </c>
    </row>
    <row r="8" spans="1:11" s="10" customFormat="1" x14ac:dyDescent="0.3">
      <c r="A8" s="115"/>
      <c r="B8" s="115"/>
      <c r="C8" s="115"/>
      <c r="D8" s="118"/>
      <c r="E8" s="115"/>
      <c r="F8" s="34" t="s">
        <v>6</v>
      </c>
      <c r="G8" s="34" t="s">
        <v>6</v>
      </c>
      <c r="H8" s="34" t="s">
        <v>6</v>
      </c>
      <c r="I8" s="34" t="s">
        <v>6</v>
      </c>
      <c r="J8" s="34" t="s">
        <v>6</v>
      </c>
      <c r="K8" s="115"/>
    </row>
    <row r="9" spans="1:11" s="26" customFormat="1" ht="37.5" x14ac:dyDescent="0.2">
      <c r="A9" s="6">
        <v>1</v>
      </c>
      <c r="B9" s="6" t="s">
        <v>18</v>
      </c>
      <c r="C9" s="6" t="s">
        <v>19</v>
      </c>
      <c r="D9" s="8" t="s">
        <v>20</v>
      </c>
      <c r="E9" s="7" t="s">
        <v>134</v>
      </c>
      <c r="F9" s="21">
        <v>4500</v>
      </c>
      <c r="G9" s="21">
        <v>5000</v>
      </c>
      <c r="H9" s="21">
        <v>5000</v>
      </c>
      <c r="I9" s="21">
        <v>5000</v>
      </c>
      <c r="J9" s="21">
        <v>5000</v>
      </c>
      <c r="K9" s="6" t="s">
        <v>44</v>
      </c>
    </row>
    <row r="10" spans="1:11" s="26" customFormat="1" ht="56.25" customHeight="1" x14ac:dyDescent="0.2">
      <c r="A10" s="6">
        <v>2</v>
      </c>
      <c r="B10" s="6" t="s">
        <v>18</v>
      </c>
      <c r="C10" s="6" t="s">
        <v>19</v>
      </c>
      <c r="D10" s="8" t="s">
        <v>20</v>
      </c>
      <c r="E10" s="7" t="s">
        <v>135</v>
      </c>
      <c r="F10" s="27" t="s">
        <v>21</v>
      </c>
      <c r="G10" s="21">
        <v>11000</v>
      </c>
      <c r="H10" s="21">
        <v>11000</v>
      </c>
      <c r="I10" s="21">
        <v>11000</v>
      </c>
      <c r="J10" s="21">
        <v>11000</v>
      </c>
      <c r="K10" s="6" t="s">
        <v>44</v>
      </c>
    </row>
    <row r="11" spans="1:11" s="14" customFormat="1" ht="78" customHeight="1" x14ac:dyDescent="0.2">
      <c r="A11" s="6">
        <v>3</v>
      </c>
      <c r="B11" s="6" t="s">
        <v>18</v>
      </c>
      <c r="C11" s="6" t="s">
        <v>19</v>
      </c>
      <c r="D11" s="8" t="s">
        <v>22</v>
      </c>
      <c r="E11" s="7" t="s">
        <v>45</v>
      </c>
      <c r="F11" s="21">
        <v>10000</v>
      </c>
      <c r="G11" s="6" t="s">
        <v>21</v>
      </c>
      <c r="H11" s="6" t="s">
        <v>21</v>
      </c>
      <c r="I11" s="6" t="s">
        <v>21</v>
      </c>
      <c r="J11" s="6" t="s">
        <v>21</v>
      </c>
      <c r="K11" s="6" t="s">
        <v>44</v>
      </c>
    </row>
    <row r="12" spans="1:11" s="14" customFormat="1" ht="87.75" customHeight="1" x14ac:dyDescent="0.2">
      <c r="A12" s="6">
        <v>4</v>
      </c>
      <c r="B12" s="6" t="s">
        <v>18</v>
      </c>
      <c r="C12" s="6" t="s">
        <v>19</v>
      </c>
      <c r="D12" s="8" t="s">
        <v>39</v>
      </c>
      <c r="E12" s="7" t="s">
        <v>53</v>
      </c>
      <c r="F12" s="21">
        <v>523000</v>
      </c>
      <c r="G12" s="6" t="s">
        <v>21</v>
      </c>
      <c r="H12" s="6" t="s">
        <v>21</v>
      </c>
      <c r="I12" s="6" t="s">
        <v>21</v>
      </c>
      <c r="J12" s="6" t="s">
        <v>21</v>
      </c>
      <c r="K12" s="6" t="s">
        <v>44</v>
      </c>
    </row>
    <row r="13" spans="1:11" s="14" customFormat="1" ht="93.75" x14ac:dyDescent="0.2">
      <c r="A13" s="6">
        <v>5</v>
      </c>
      <c r="B13" s="6" t="s">
        <v>18</v>
      </c>
      <c r="C13" s="6" t="s">
        <v>19</v>
      </c>
      <c r="D13" s="8" t="s">
        <v>16</v>
      </c>
      <c r="E13" s="8" t="s">
        <v>46</v>
      </c>
      <c r="F13" s="8"/>
      <c r="G13" s="8"/>
      <c r="H13" s="15">
        <v>17000</v>
      </c>
      <c r="I13" s="8"/>
      <c r="J13" s="8"/>
      <c r="K13" s="6" t="s">
        <v>44</v>
      </c>
    </row>
    <row r="14" spans="1:11" s="14" customFormat="1" x14ac:dyDescent="0.2">
      <c r="F14" s="28">
        <f>SUM(F9:F13)</f>
        <v>537500</v>
      </c>
      <c r="G14" s="28">
        <f>SUM(G9:G13)</f>
        <v>16000</v>
      </c>
      <c r="H14" s="28">
        <f>SUM(H9:H13)</f>
        <v>33000</v>
      </c>
      <c r="I14" s="28">
        <f>SUM(I9:I13)</f>
        <v>16000</v>
      </c>
      <c r="J14" s="28">
        <f>SUM(J9:J13)</f>
        <v>16000</v>
      </c>
    </row>
    <row r="15" spans="1:11" s="22" customFormat="1" x14ac:dyDescent="0.2"/>
    <row r="16" spans="1:11" s="22" customFormat="1" x14ac:dyDescent="0.2"/>
    <row r="17" s="22" customFormat="1" x14ac:dyDescent="0.2"/>
    <row r="18" s="22" customFormat="1" x14ac:dyDescent="0.2"/>
    <row r="19" s="22" customFormat="1" x14ac:dyDescent="0.2"/>
    <row r="20" s="22" customFormat="1" x14ac:dyDescent="0.2"/>
    <row r="21" s="22" customFormat="1" x14ac:dyDescent="0.2"/>
    <row r="22" s="22" customFormat="1" x14ac:dyDescent="0.2"/>
    <row r="23" s="22" customFormat="1" x14ac:dyDescent="0.2"/>
    <row r="24" s="22" customFormat="1" x14ac:dyDescent="0.2"/>
    <row r="25" s="22" customFormat="1" x14ac:dyDescent="0.2"/>
  </sheetData>
  <mergeCells count="10">
    <mergeCell ref="A2:K2"/>
    <mergeCell ref="A3:K3"/>
    <mergeCell ref="A4:K4"/>
    <mergeCell ref="A6:A8"/>
    <mergeCell ref="B6:B8"/>
    <mergeCell ref="C6:C8"/>
    <mergeCell ref="D6:D8"/>
    <mergeCell ref="F6:J6"/>
    <mergeCell ref="E7:E8"/>
    <mergeCell ref="K7:K8"/>
  </mergeCells>
  <pageMargins left="0.70866141732283472" right="0.70866141732283472" top="0.74803149606299213" bottom="0.74803149606299213" header="0.31496062992125984" footer="0.31496062992125984"/>
  <pageSetup paperSize="9" firstPageNumber="204" orientation="landscape" useFirstPageNumber="1" r:id="rId1"/>
  <headerFooter>
    <oddFooter>&amp;C&amp;"TH SarabunIT๙,ธรรมดา"&amp;14&amp;P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opLeftCell="A7" zoomScale="106" zoomScaleNormal="106" workbookViewId="0">
      <selection activeCell="F13" sqref="F13"/>
    </sheetView>
  </sheetViews>
  <sheetFormatPr defaultRowHeight="18" x14ac:dyDescent="0.25"/>
  <cols>
    <col min="1" max="1" width="5.75" style="31" customWidth="1"/>
    <col min="2" max="2" width="12.5" style="31" customWidth="1"/>
    <col min="3" max="3" width="6.25" style="31" customWidth="1"/>
    <col min="4" max="4" width="14.75" style="31" customWidth="1"/>
    <col min="5" max="5" width="18.5" style="31" customWidth="1"/>
    <col min="6" max="10" width="10.625" style="31" customWidth="1"/>
    <col min="11" max="11" width="10.125" style="31" customWidth="1"/>
    <col min="12" max="12" width="12.375" style="31" customWidth="1"/>
    <col min="13" max="13" width="10.375" style="31" customWidth="1"/>
    <col min="14" max="16384" width="9" style="31"/>
  </cols>
  <sheetData>
    <row r="1" spans="1:22" ht="18.75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1" t="s">
        <v>10</v>
      </c>
    </row>
    <row r="2" spans="1:22" ht="18.75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22" ht="18.75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22" ht="18.75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22" ht="18.75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22" ht="18.75" x14ac:dyDescent="0.3">
      <c r="A6" s="115" t="s">
        <v>4</v>
      </c>
      <c r="B6" s="115" t="s">
        <v>0</v>
      </c>
      <c r="C6" s="115" t="s">
        <v>11</v>
      </c>
      <c r="D6" s="116" t="s">
        <v>12</v>
      </c>
      <c r="E6" s="63" t="s">
        <v>5</v>
      </c>
      <c r="F6" s="120" t="s">
        <v>3</v>
      </c>
      <c r="G6" s="120"/>
      <c r="H6" s="120"/>
      <c r="I6" s="120"/>
      <c r="J6" s="120"/>
      <c r="K6" s="63" t="s">
        <v>7</v>
      </c>
    </row>
    <row r="7" spans="1:22" ht="18.75" x14ac:dyDescent="0.25">
      <c r="A7" s="115"/>
      <c r="B7" s="115"/>
      <c r="C7" s="115"/>
      <c r="D7" s="117"/>
      <c r="E7" s="115" t="s">
        <v>13</v>
      </c>
      <c r="F7" s="62">
        <v>2561</v>
      </c>
      <c r="G7" s="62">
        <v>2562</v>
      </c>
      <c r="H7" s="62">
        <v>2563</v>
      </c>
      <c r="I7" s="62">
        <v>2564</v>
      </c>
      <c r="J7" s="62">
        <v>2565</v>
      </c>
      <c r="K7" s="115" t="s">
        <v>8</v>
      </c>
    </row>
    <row r="8" spans="1:22" ht="18.75" x14ac:dyDescent="0.25">
      <c r="A8" s="115"/>
      <c r="B8" s="115"/>
      <c r="C8" s="115"/>
      <c r="D8" s="118"/>
      <c r="E8" s="115"/>
      <c r="F8" s="62" t="s">
        <v>6</v>
      </c>
      <c r="G8" s="62" t="s">
        <v>6</v>
      </c>
      <c r="H8" s="62" t="s">
        <v>6</v>
      </c>
      <c r="I8" s="62" t="s">
        <v>6</v>
      </c>
      <c r="J8" s="62" t="s">
        <v>6</v>
      </c>
      <c r="K8" s="115"/>
    </row>
    <row r="9" spans="1:22" ht="18.75" x14ac:dyDescent="0.3">
      <c r="A9" s="67">
        <v>1</v>
      </c>
      <c r="B9" s="68" t="s">
        <v>60</v>
      </c>
      <c r="C9" s="69" t="s">
        <v>19</v>
      </c>
      <c r="D9" s="70" t="s">
        <v>16</v>
      </c>
      <c r="E9" s="69" t="s">
        <v>61</v>
      </c>
      <c r="F9" s="71"/>
      <c r="G9" s="72"/>
      <c r="H9" s="71">
        <v>22000</v>
      </c>
      <c r="I9" s="71">
        <v>22000</v>
      </c>
      <c r="J9" s="73"/>
      <c r="K9" s="74" t="s">
        <v>62</v>
      </c>
      <c r="L9" s="1"/>
      <c r="M9" s="30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75"/>
      <c r="B10" s="76"/>
      <c r="C10" s="77"/>
      <c r="D10" s="75"/>
      <c r="E10" s="77" t="s">
        <v>63</v>
      </c>
      <c r="F10" s="75"/>
      <c r="G10" s="77"/>
      <c r="H10" s="75"/>
      <c r="I10" s="77"/>
      <c r="J10" s="75"/>
      <c r="K10" s="7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75"/>
      <c r="B11" s="75"/>
      <c r="C11" s="77"/>
      <c r="D11" s="75"/>
      <c r="E11" s="77" t="s">
        <v>138</v>
      </c>
      <c r="F11" s="75"/>
      <c r="G11" s="79"/>
      <c r="H11" s="75"/>
      <c r="I11" s="77"/>
      <c r="J11" s="75"/>
      <c r="K11" s="7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8.75" x14ac:dyDescent="0.3">
      <c r="A12" s="75"/>
      <c r="B12" s="75"/>
      <c r="C12" s="77"/>
      <c r="D12" s="75"/>
      <c r="E12" s="77" t="s">
        <v>74</v>
      </c>
      <c r="F12" s="75"/>
      <c r="G12" s="79"/>
      <c r="H12" s="75"/>
      <c r="I12" s="77"/>
      <c r="J12" s="75"/>
      <c r="K12" s="7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75"/>
      <c r="B13" s="75"/>
      <c r="C13" s="77"/>
      <c r="D13" s="75"/>
      <c r="E13" s="77" t="s">
        <v>75</v>
      </c>
      <c r="F13" s="75"/>
      <c r="G13" s="79"/>
      <c r="H13" s="75"/>
      <c r="I13" s="77"/>
      <c r="J13" s="75"/>
      <c r="K13" s="78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80"/>
      <c r="B14" s="80"/>
      <c r="C14" s="81"/>
      <c r="D14" s="80"/>
      <c r="E14" s="81" t="s">
        <v>64</v>
      </c>
      <c r="F14" s="80"/>
      <c r="G14" s="81"/>
      <c r="H14" s="80"/>
      <c r="I14" s="81"/>
      <c r="J14" s="80"/>
      <c r="K14" s="8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67">
        <v>2</v>
      </c>
      <c r="B15" s="68" t="s">
        <v>60</v>
      </c>
      <c r="C15" s="69" t="s">
        <v>19</v>
      </c>
      <c r="D15" s="70" t="s">
        <v>16</v>
      </c>
      <c r="E15" s="83" t="s">
        <v>76</v>
      </c>
      <c r="F15" s="71"/>
      <c r="G15" s="84"/>
      <c r="H15" s="71" t="s">
        <v>79</v>
      </c>
      <c r="I15" s="71">
        <v>54000</v>
      </c>
      <c r="J15" s="70"/>
      <c r="K15" s="74" t="s">
        <v>62</v>
      </c>
      <c r="L15" s="1"/>
      <c r="M15" s="30"/>
      <c r="N15" s="1"/>
      <c r="O15" s="1"/>
      <c r="P15" s="1"/>
      <c r="Q15" s="1"/>
      <c r="R15" s="1"/>
      <c r="S15" s="1"/>
      <c r="T15" s="1"/>
      <c r="U15" s="1"/>
      <c r="V15" s="1"/>
    </row>
    <row r="16" spans="1:22" ht="18.75" x14ac:dyDescent="0.3">
      <c r="A16" s="75"/>
      <c r="B16" s="76"/>
      <c r="C16" s="77"/>
      <c r="D16" s="75"/>
      <c r="E16" s="79" t="s">
        <v>77</v>
      </c>
      <c r="F16" s="75"/>
      <c r="G16" s="77"/>
      <c r="H16" s="75"/>
      <c r="I16" s="77"/>
      <c r="J16" s="75"/>
      <c r="K16" s="78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8.75" x14ac:dyDescent="0.3">
      <c r="A17" s="75"/>
      <c r="B17" s="75"/>
      <c r="C17" s="77"/>
      <c r="D17" s="75"/>
      <c r="E17" s="77" t="s">
        <v>78</v>
      </c>
      <c r="F17" s="75"/>
      <c r="G17" s="77"/>
      <c r="H17" s="75"/>
      <c r="I17" s="77"/>
      <c r="J17" s="75"/>
      <c r="K17" s="7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8.75" x14ac:dyDescent="0.3">
      <c r="A18" s="80"/>
      <c r="B18" s="80"/>
      <c r="C18" s="81"/>
      <c r="D18" s="80"/>
      <c r="E18" s="81" t="s">
        <v>64</v>
      </c>
      <c r="F18" s="80"/>
      <c r="G18" s="81"/>
      <c r="H18" s="80"/>
      <c r="I18" s="81"/>
      <c r="J18" s="80"/>
      <c r="K18" s="8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67">
        <v>3</v>
      </c>
      <c r="B19" s="68" t="s">
        <v>60</v>
      </c>
      <c r="C19" s="69" t="s">
        <v>19</v>
      </c>
      <c r="D19" s="70" t="s">
        <v>65</v>
      </c>
      <c r="E19" s="64" t="s">
        <v>80</v>
      </c>
      <c r="F19" s="85"/>
      <c r="G19" s="84"/>
      <c r="H19" s="70"/>
      <c r="I19" s="84">
        <v>868000</v>
      </c>
      <c r="J19" s="70"/>
      <c r="K19" s="74" t="s">
        <v>62</v>
      </c>
      <c r="L19" s="30"/>
      <c r="M19" s="30"/>
      <c r="N19" s="1"/>
      <c r="O19" s="1"/>
      <c r="P19" s="1"/>
      <c r="Q19" s="1"/>
      <c r="R19" s="1"/>
      <c r="S19" s="1"/>
      <c r="T19" s="1"/>
      <c r="U19" s="1"/>
      <c r="V19" s="1"/>
    </row>
    <row r="20" spans="1:22" ht="18.75" x14ac:dyDescent="0.3">
      <c r="A20" s="75"/>
      <c r="B20" s="76"/>
      <c r="C20" s="77"/>
      <c r="D20" s="75" t="s">
        <v>66</v>
      </c>
      <c r="E20" s="65" t="s">
        <v>186</v>
      </c>
      <c r="F20" s="75"/>
      <c r="G20" s="77"/>
      <c r="H20" s="75"/>
      <c r="I20" s="77"/>
      <c r="J20" s="75"/>
      <c r="K20" s="78"/>
      <c r="L20" s="30"/>
      <c r="M20" s="30"/>
      <c r="N20" s="1"/>
      <c r="O20" s="1"/>
      <c r="P20" s="1"/>
      <c r="Q20" s="1"/>
      <c r="R20" s="1"/>
      <c r="S20" s="1"/>
      <c r="T20" s="1"/>
      <c r="U20" s="1"/>
      <c r="V20" s="1"/>
    </row>
    <row r="21" spans="1:22" ht="18.75" x14ac:dyDescent="0.3">
      <c r="A21" s="80"/>
      <c r="B21" s="80"/>
      <c r="C21" s="81"/>
      <c r="D21" s="80"/>
      <c r="E21" s="48" t="s">
        <v>189</v>
      </c>
      <c r="F21" s="80"/>
      <c r="G21" s="81"/>
      <c r="H21" s="80"/>
      <c r="I21" s="81"/>
      <c r="J21" s="80"/>
      <c r="K21" s="82"/>
      <c r="L21" s="30"/>
      <c r="M21" s="30"/>
      <c r="N21" s="1"/>
      <c r="O21" s="1"/>
      <c r="P21" s="1"/>
      <c r="Q21" s="1"/>
      <c r="R21" s="1"/>
      <c r="S21" s="1"/>
      <c r="T21" s="1"/>
      <c r="U21" s="1"/>
      <c r="V21" s="1"/>
    </row>
    <row r="22" spans="1:22" ht="18.75" x14ac:dyDescent="0.3">
      <c r="A22" s="86">
        <v>4</v>
      </c>
      <c r="B22" s="68" t="s">
        <v>60</v>
      </c>
      <c r="C22" s="69" t="s">
        <v>19</v>
      </c>
      <c r="D22" s="70" t="s">
        <v>65</v>
      </c>
      <c r="E22" s="65" t="s">
        <v>192</v>
      </c>
      <c r="F22" s="75"/>
      <c r="G22" s="77"/>
      <c r="H22" s="87">
        <v>2400000</v>
      </c>
      <c r="I22" s="77"/>
      <c r="J22" s="75"/>
      <c r="K22" s="78" t="s">
        <v>190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9.5" customHeight="1" x14ac:dyDescent="0.3">
      <c r="A23" s="88"/>
      <c r="B23" s="76"/>
      <c r="C23" s="77"/>
      <c r="D23" s="75" t="s">
        <v>66</v>
      </c>
      <c r="E23" s="89" t="s">
        <v>185</v>
      </c>
      <c r="F23" s="90"/>
      <c r="G23" s="77"/>
      <c r="H23" s="75"/>
      <c r="I23" s="77"/>
      <c r="J23" s="75"/>
      <c r="K23" s="91" t="s">
        <v>191</v>
      </c>
      <c r="L23" s="1"/>
      <c r="M23" s="30"/>
      <c r="N23" s="1"/>
      <c r="O23" s="30"/>
      <c r="P23" s="1"/>
      <c r="Q23" s="1"/>
      <c r="R23" s="1"/>
      <c r="S23" s="1"/>
      <c r="T23" s="1"/>
      <c r="U23" s="1"/>
      <c r="V23" s="1"/>
    </row>
    <row r="24" spans="1:22" ht="18.75" x14ac:dyDescent="0.3">
      <c r="A24" s="88"/>
      <c r="B24" s="76"/>
      <c r="C24" s="77"/>
      <c r="D24" s="75"/>
      <c r="E24" s="92" t="s">
        <v>187</v>
      </c>
      <c r="F24" s="90"/>
      <c r="G24" s="77"/>
      <c r="H24" s="75"/>
      <c r="I24" s="77"/>
      <c r="J24" s="75"/>
      <c r="K24" s="91"/>
      <c r="L24" s="1"/>
      <c r="M24" s="30"/>
      <c r="N24" s="1"/>
      <c r="O24" s="30"/>
      <c r="P24" s="1"/>
      <c r="Q24" s="1"/>
      <c r="R24" s="1"/>
      <c r="S24" s="1"/>
      <c r="T24" s="1"/>
      <c r="U24" s="1"/>
      <c r="V24" s="1"/>
    </row>
    <row r="25" spans="1:22" ht="18.75" x14ac:dyDescent="0.3">
      <c r="A25" s="93"/>
      <c r="B25" s="94"/>
      <c r="C25" s="81"/>
      <c r="D25" s="80"/>
      <c r="E25" s="95" t="s">
        <v>188</v>
      </c>
      <c r="F25" s="96"/>
      <c r="G25" s="81"/>
      <c r="H25" s="80"/>
      <c r="I25" s="81"/>
      <c r="J25" s="80"/>
      <c r="K25" s="97"/>
      <c r="L25" s="1"/>
      <c r="M25" s="30"/>
      <c r="N25" s="1"/>
      <c r="O25" s="30"/>
      <c r="P25" s="1"/>
      <c r="Q25" s="1"/>
      <c r="R25" s="1"/>
      <c r="S25" s="1"/>
      <c r="T25" s="1"/>
      <c r="U25" s="1"/>
      <c r="V25" s="1"/>
    </row>
    <row r="26" spans="1:22" ht="18.75" x14ac:dyDescent="0.3">
      <c r="A26" s="67">
        <v>5</v>
      </c>
      <c r="B26" s="68" t="s">
        <v>60</v>
      </c>
      <c r="C26" s="69" t="s">
        <v>19</v>
      </c>
      <c r="D26" s="70" t="s">
        <v>68</v>
      </c>
      <c r="E26" s="69" t="s">
        <v>81</v>
      </c>
      <c r="F26" s="71"/>
      <c r="G26" s="69"/>
      <c r="H26" s="70"/>
      <c r="I26" s="84">
        <v>21000</v>
      </c>
      <c r="J26" s="70"/>
      <c r="K26" s="74" t="s">
        <v>62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x14ac:dyDescent="0.3">
      <c r="A27" s="93"/>
      <c r="B27" s="94"/>
      <c r="C27" s="81"/>
      <c r="D27" s="80"/>
      <c r="E27" s="81" t="s">
        <v>69</v>
      </c>
      <c r="F27" s="96"/>
      <c r="G27" s="81"/>
      <c r="H27" s="80"/>
      <c r="I27" s="98"/>
      <c r="J27" s="80"/>
      <c r="K27" s="9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67">
        <v>6</v>
      </c>
      <c r="B28" s="68" t="s">
        <v>60</v>
      </c>
      <c r="C28" s="69" t="s">
        <v>19</v>
      </c>
      <c r="D28" s="70" t="s">
        <v>68</v>
      </c>
      <c r="E28" s="69" t="s">
        <v>82</v>
      </c>
      <c r="F28" s="71"/>
      <c r="G28" s="69"/>
      <c r="H28" s="70"/>
      <c r="I28" s="84">
        <v>4500000</v>
      </c>
      <c r="J28" s="70"/>
      <c r="K28" s="74" t="s">
        <v>62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75"/>
      <c r="B29" s="76"/>
      <c r="C29" s="77"/>
      <c r="D29" s="75"/>
      <c r="E29" s="77" t="s">
        <v>83</v>
      </c>
      <c r="F29" s="75"/>
      <c r="G29" s="77"/>
      <c r="H29" s="75"/>
      <c r="I29" s="77"/>
      <c r="J29" s="75"/>
      <c r="K29" s="7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80"/>
      <c r="B30" s="94"/>
      <c r="C30" s="81"/>
      <c r="D30" s="80"/>
      <c r="E30" s="81" t="s">
        <v>67</v>
      </c>
      <c r="F30" s="80"/>
      <c r="G30" s="81"/>
      <c r="H30" s="80"/>
      <c r="I30" s="81"/>
      <c r="J30" s="80"/>
      <c r="K30" s="8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67">
        <v>7</v>
      </c>
      <c r="B31" s="68" t="s">
        <v>60</v>
      </c>
      <c r="C31" s="69" t="s">
        <v>19</v>
      </c>
      <c r="D31" s="70" t="s">
        <v>68</v>
      </c>
      <c r="E31" s="69" t="s">
        <v>84</v>
      </c>
      <c r="F31" s="71"/>
      <c r="G31" s="69"/>
      <c r="H31" s="71">
        <v>30000</v>
      </c>
      <c r="I31" s="69"/>
      <c r="J31" s="70"/>
      <c r="K31" s="74" t="s">
        <v>62</v>
      </c>
      <c r="L31" s="1"/>
      <c r="M31" s="30"/>
      <c r="N31" s="1"/>
      <c r="O31" s="30"/>
      <c r="P31" s="1"/>
      <c r="Q31" s="1"/>
      <c r="R31" s="1"/>
      <c r="S31" s="1"/>
      <c r="T31" s="1"/>
      <c r="U31" s="1"/>
      <c r="V31" s="1"/>
    </row>
    <row r="32" spans="1:22" ht="18.75" x14ac:dyDescent="0.3">
      <c r="A32" s="75"/>
      <c r="B32" s="76"/>
      <c r="C32" s="77"/>
      <c r="D32" s="75"/>
      <c r="E32" s="77" t="s">
        <v>70</v>
      </c>
      <c r="F32" s="75"/>
      <c r="G32" s="77"/>
      <c r="H32" s="75"/>
      <c r="I32" s="77"/>
      <c r="J32" s="75"/>
      <c r="K32" s="78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75"/>
      <c r="B33" s="75"/>
      <c r="C33" s="77"/>
      <c r="D33" s="75"/>
      <c r="E33" s="77" t="s">
        <v>71</v>
      </c>
      <c r="F33" s="75"/>
      <c r="G33" s="77"/>
      <c r="H33" s="75"/>
      <c r="I33" s="77"/>
      <c r="J33" s="75"/>
      <c r="K33" s="78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75"/>
      <c r="B34" s="75"/>
      <c r="C34" s="77"/>
      <c r="D34" s="75"/>
      <c r="E34" s="77" t="s">
        <v>72</v>
      </c>
      <c r="F34" s="75"/>
      <c r="G34" s="77"/>
      <c r="H34" s="75"/>
      <c r="I34" s="77"/>
      <c r="J34" s="75"/>
      <c r="K34" s="78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93"/>
      <c r="B35" s="94"/>
      <c r="C35" s="81"/>
      <c r="D35" s="80"/>
      <c r="E35" s="81" t="s">
        <v>69</v>
      </c>
      <c r="F35" s="96"/>
      <c r="G35" s="81"/>
      <c r="H35" s="80"/>
      <c r="I35" s="81"/>
      <c r="J35" s="80"/>
      <c r="K35" s="97"/>
      <c r="L35" s="30"/>
      <c r="M35" s="30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67">
        <v>8</v>
      </c>
      <c r="B36" s="68" t="s">
        <v>60</v>
      </c>
      <c r="C36" s="69" t="s">
        <v>19</v>
      </c>
      <c r="D36" s="70" t="s">
        <v>68</v>
      </c>
      <c r="E36" s="64" t="s">
        <v>94</v>
      </c>
      <c r="F36" s="71"/>
      <c r="G36" s="69"/>
      <c r="H36" s="71">
        <v>30000</v>
      </c>
      <c r="I36" s="69"/>
      <c r="J36" s="70"/>
      <c r="K36" s="74" t="s">
        <v>62</v>
      </c>
      <c r="L36" s="30"/>
      <c r="M36" s="30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75"/>
      <c r="B37" s="76"/>
      <c r="C37" s="77"/>
      <c r="D37" s="75"/>
      <c r="E37" s="65" t="s">
        <v>95</v>
      </c>
      <c r="F37" s="75"/>
      <c r="G37" s="77"/>
      <c r="H37" s="75"/>
      <c r="I37" s="77"/>
      <c r="J37" s="75"/>
      <c r="K37" s="7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.75" x14ac:dyDescent="0.3">
      <c r="A38" s="75"/>
      <c r="B38" s="75"/>
      <c r="C38" s="77"/>
      <c r="D38" s="75"/>
      <c r="E38" s="65" t="s">
        <v>96</v>
      </c>
      <c r="F38" s="75"/>
      <c r="G38" s="77"/>
      <c r="H38" s="75"/>
      <c r="I38" s="77"/>
      <c r="J38" s="75"/>
      <c r="K38" s="78"/>
      <c r="L38" s="1"/>
      <c r="M38" s="30"/>
      <c r="N38" s="1"/>
      <c r="O38" s="30"/>
      <c r="P38" s="1"/>
      <c r="Q38" s="1"/>
      <c r="R38" s="1"/>
      <c r="S38" s="1"/>
      <c r="T38" s="1"/>
      <c r="U38" s="1"/>
      <c r="V38" s="1"/>
    </row>
    <row r="39" spans="1:22" ht="18.75" x14ac:dyDescent="0.3">
      <c r="A39" s="88"/>
      <c r="B39" s="76"/>
      <c r="C39" s="77"/>
      <c r="D39" s="75"/>
      <c r="E39" s="65" t="s">
        <v>97</v>
      </c>
      <c r="F39" s="90"/>
      <c r="G39" s="77"/>
      <c r="H39" s="75"/>
      <c r="I39" s="77"/>
      <c r="J39" s="75"/>
      <c r="K39" s="9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.75" x14ac:dyDescent="0.3">
      <c r="A40" s="75"/>
      <c r="B40" s="75"/>
      <c r="C40" s="77"/>
      <c r="D40" s="75"/>
      <c r="E40" s="66" t="s">
        <v>98</v>
      </c>
      <c r="F40" s="75"/>
      <c r="G40" s="77"/>
      <c r="H40" s="75"/>
      <c r="I40" s="77"/>
      <c r="J40" s="75"/>
      <c r="K40" s="78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.75" x14ac:dyDescent="0.3">
      <c r="A41" s="99"/>
      <c r="B41" s="99"/>
      <c r="C41" s="100"/>
      <c r="D41" s="99"/>
      <c r="E41" s="48" t="s">
        <v>69</v>
      </c>
      <c r="F41" s="99"/>
      <c r="G41" s="100"/>
      <c r="H41" s="99"/>
      <c r="I41" s="100"/>
      <c r="J41" s="99"/>
      <c r="K41" s="10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x14ac:dyDescent="0.3">
      <c r="A42" s="102">
        <v>9</v>
      </c>
      <c r="B42" s="68" t="s">
        <v>60</v>
      </c>
      <c r="C42" s="69" t="s">
        <v>19</v>
      </c>
      <c r="D42" s="70" t="s">
        <v>68</v>
      </c>
      <c r="E42" s="69" t="s">
        <v>88</v>
      </c>
      <c r="F42" s="85"/>
      <c r="G42" s="103"/>
      <c r="H42" s="73">
        <v>3300000</v>
      </c>
      <c r="I42" s="103"/>
      <c r="J42" s="85"/>
      <c r="K42" s="104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.75" x14ac:dyDescent="0.3">
      <c r="A43" s="105"/>
      <c r="B43" s="105"/>
      <c r="C43" s="106"/>
      <c r="D43" s="105"/>
      <c r="E43" s="77" t="s">
        <v>89</v>
      </c>
      <c r="F43" s="105"/>
      <c r="G43" s="106"/>
      <c r="H43" s="105"/>
      <c r="I43" s="106"/>
      <c r="J43" s="105"/>
      <c r="K43" s="10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.75" customHeight="1" x14ac:dyDescent="0.3">
      <c r="A44" s="99"/>
      <c r="B44" s="99"/>
      <c r="C44" s="100"/>
      <c r="D44" s="99"/>
      <c r="E44" s="108" t="s">
        <v>67</v>
      </c>
      <c r="F44" s="99"/>
      <c r="G44" s="100"/>
      <c r="H44" s="99"/>
      <c r="I44" s="100"/>
      <c r="J44" s="99"/>
      <c r="K44" s="10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x14ac:dyDescent="0.3">
      <c r="A45" s="67">
        <v>10</v>
      </c>
      <c r="B45" s="68" t="s">
        <v>60</v>
      </c>
      <c r="C45" s="69" t="s">
        <v>19</v>
      </c>
      <c r="D45" s="70" t="s">
        <v>35</v>
      </c>
      <c r="E45" s="69" t="s">
        <v>73</v>
      </c>
      <c r="F45" s="71"/>
      <c r="G45" s="69"/>
      <c r="H45" s="71">
        <v>48000</v>
      </c>
      <c r="I45" s="69"/>
      <c r="J45" s="70"/>
      <c r="K45" s="74" t="s">
        <v>62</v>
      </c>
      <c r="L45" s="1"/>
      <c r="M45" s="30"/>
      <c r="N45" s="1"/>
      <c r="O45" s="30"/>
      <c r="P45" s="1"/>
      <c r="Q45" s="1"/>
      <c r="R45" s="1"/>
      <c r="S45" s="1"/>
      <c r="T45" s="1"/>
      <c r="U45" s="1"/>
      <c r="V45" s="1"/>
    </row>
    <row r="46" spans="1:22" ht="18.75" x14ac:dyDescent="0.3">
      <c r="A46" s="80"/>
      <c r="B46" s="94"/>
      <c r="C46" s="81"/>
      <c r="D46" s="80"/>
      <c r="E46" s="48" t="s">
        <v>85</v>
      </c>
      <c r="F46" s="80"/>
      <c r="G46" s="81"/>
      <c r="H46" s="80"/>
      <c r="I46" s="81"/>
      <c r="J46" s="80"/>
      <c r="K46" s="8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.75" x14ac:dyDescent="0.3">
      <c r="A47" s="1"/>
      <c r="B47" s="1"/>
      <c r="C47" s="1"/>
      <c r="D47" s="1"/>
      <c r="E47" s="1"/>
      <c r="F47" s="1"/>
      <c r="G47" s="1"/>
      <c r="H47" s="109">
        <f>SUM(H9:H46)</f>
        <v>5830000</v>
      </c>
      <c r="I47" s="109">
        <f>SUM(I9:I46)</f>
        <v>5465000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.75" x14ac:dyDescent="0.3">
      <c r="A48" s="33"/>
      <c r="B48" s="110"/>
      <c r="C48" s="32"/>
      <c r="D48" s="32"/>
      <c r="E48" s="32"/>
      <c r="F48" s="111"/>
      <c r="G48" s="32"/>
      <c r="H48" s="32"/>
      <c r="I48" s="32"/>
      <c r="J48" s="32"/>
      <c r="K48" s="33"/>
      <c r="L48" s="32"/>
      <c r="M48" s="33"/>
      <c r="N48" s="1"/>
      <c r="O48" s="1"/>
      <c r="P48" s="1"/>
      <c r="Q48" s="1"/>
      <c r="R48" s="1"/>
      <c r="S48" s="1"/>
      <c r="T48" s="1"/>
      <c r="U48" s="1"/>
      <c r="V48" s="1"/>
    </row>
    <row r="49" spans="1:22" ht="18.75" x14ac:dyDescent="0.3">
      <c r="A49" s="32"/>
      <c r="B49" s="110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1"/>
      <c r="O49" s="1"/>
      <c r="P49" s="1"/>
      <c r="Q49" s="1"/>
      <c r="R49" s="1"/>
      <c r="S49" s="1"/>
      <c r="T49" s="1"/>
      <c r="U49" s="1"/>
      <c r="V49" s="1"/>
    </row>
    <row r="50" spans="1:22" ht="18.75" x14ac:dyDescent="0.3">
      <c r="A50" s="32"/>
      <c r="B50" s="32"/>
      <c r="C50" s="32"/>
      <c r="D50" s="32"/>
      <c r="E50" s="32"/>
      <c r="F50" s="32"/>
      <c r="G50" s="110"/>
      <c r="H50" s="32"/>
      <c r="I50" s="32"/>
      <c r="J50" s="32"/>
      <c r="K50" s="32"/>
      <c r="L50" s="32"/>
      <c r="M50" s="32"/>
      <c r="N50" s="1"/>
      <c r="O50" s="30"/>
      <c r="P50" s="1"/>
      <c r="Q50" s="1"/>
      <c r="R50" s="1"/>
      <c r="S50" s="1"/>
      <c r="T50" s="1"/>
      <c r="U50" s="1"/>
      <c r="V50" s="1"/>
    </row>
    <row r="51" spans="1:22" ht="18.75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P51" s="1"/>
      <c r="Q51" s="1"/>
      <c r="R51" s="1"/>
      <c r="S51" s="1"/>
      <c r="T51" s="1"/>
      <c r="U51" s="1"/>
      <c r="V51" s="1"/>
    </row>
    <row r="52" spans="1:22" ht="18.75" x14ac:dyDescent="0.3">
      <c r="A52" s="33"/>
      <c r="B52" s="110"/>
      <c r="C52" s="32"/>
      <c r="D52" s="32"/>
      <c r="E52" s="32"/>
      <c r="F52" s="111"/>
      <c r="G52" s="32"/>
      <c r="H52" s="32"/>
      <c r="I52" s="32"/>
      <c r="J52" s="32"/>
      <c r="K52" s="33"/>
      <c r="L52" s="32"/>
      <c r="M52" s="33"/>
      <c r="P52" s="1"/>
      <c r="Q52" s="1"/>
      <c r="R52" s="1"/>
      <c r="S52" s="1"/>
      <c r="T52" s="1"/>
      <c r="U52" s="1"/>
      <c r="V52" s="1"/>
    </row>
    <row r="53" spans="1:22" ht="18.75" x14ac:dyDescent="0.3">
      <c r="A53" s="32"/>
      <c r="B53" s="110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P53" s="1"/>
      <c r="Q53" s="1"/>
      <c r="R53" s="1"/>
      <c r="S53" s="1"/>
      <c r="T53" s="1"/>
      <c r="U53" s="1"/>
      <c r="V53" s="1"/>
    </row>
    <row r="54" spans="1:22" ht="18.75" x14ac:dyDescent="0.3">
      <c r="A54" s="32"/>
      <c r="B54" s="32"/>
      <c r="C54" s="32"/>
      <c r="D54" s="32"/>
      <c r="E54" s="32"/>
      <c r="F54" s="32"/>
      <c r="G54" s="110"/>
      <c r="H54" s="32"/>
      <c r="I54" s="32"/>
      <c r="J54" s="32"/>
      <c r="K54" s="32"/>
      <c r="L54" s="32"/>
      <c r="M54" s="32"/>
      <c r="N54" s="1"/>
      <c r="O54" s="1"/>
      <c r="P54" s="1"/>
      <c r="Q54" s="1"/>
      <c r="R54" s="1"/>
      <c r="S54" s="1"/>
      <c r="T54" s="1"/>
      <c r="U54" s="1"/>
      <c r="V54" s="1"/>
    </row>
    <row r="55" spans="1:22" ht="18.75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1"/>
      <c r="O55" s="1"/>
      <c r="P55" s="1"/>
      <c r="Q55" s="1"/>
      <c r="R55" s="1"/>
      <c r="S55" s="1"/>
      <c r="T55" s="1"/>
      <c r="U55" s="1"/>
      <c r="V55" s="1"/>
    </row>
    <row r="56" spans="1:22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.75" x14ac:dyDescent="0.3">
      <c r="A60" s="1"/>
      <c r="B60" s="1"/>
      <c r="C60" s="1"/>
      <c r="D60" s="1"/>
      <c r="E60" s="1"/>
      <c r="F60" s="59"/>
      <c r="G60" s="1"/>
      <c r="H60" s="1"/>
      <c r="I60" s="1"/>
      <c r="J60" s="1"/>
      <c r="K60" s="30"/>
      <c r="L60" s="1"/>
      <c r="M60" s="30"/>
      <c r="N60" s="1"/>
      <c r="O60" s="30"/>
      <c r="P60" s="1"/>
      <c r="Q60" s="1"/>
      <c r="R60" s="1"/>
      <c r="S60" s="1"/>
      <c r="T60" s="1"/>
      <c r="U60" s="1"/>
      <c r="V60" s="1"/>
    </row>
    <row r="61" spans="1:22" ht="18.75" x14ac:dyDescent="0.3">
      <c r="A61" s="30"/>
      <c r="B61" s="112"/>
      <c r="C61" s="1"/>
      <c r="D61" s="1"/>
      <c r="E61" s="1"/>
      <c r="F61" s="113"/>
      <c r="G61" s="1"/>
      <c r="H61" s="1"/>
      <c r="I61" s="1"/>
      <c r="J61" s="1"/>
      <c r="K61" s="30"/>
      <c r="L61" s="1"/>
      <c r="M61" s="30"/>
    </row>
    <row r="62" spans="1:22" ht="18.75" x14ac:dyDescent="0.3">
      <c r="A62" s="1"/>
      <c r="B62" s="11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22" ht="18.75" x14ac:dyDescent="0.3">
      <c r="A63" s="1"/>
      <c r="B63" s="11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</sheetData>
  <mergeCells count="10">
    <mergeCell ref="A2:K2"/>
    <mergeCell ref="A3:K3"/>
    <mergeCell ref="A4:K4"/>
    <mergeCell ref="A6:A8"/>
    <mergeCell ref="B6:B8"/>
    <mergeCell ref="C6:C8"/>
    <mergeCell ref="D6:D8"/>
    <mergeCell ref="F6:J6"/>
    <mergeCell ref="E7:E8"/>
    <mergeCell ref="K7:K8"/>
  </mergeCells>
  <pageMargins left="0.70866141732283472" right="0.70866141732283472" top="0.74803149606299213" bottom="0.74803149606299213" header="0.31496062992125984" footer="0.31496062992125984"/>
  <pageSetup paperSize="9" firstPageNumber="206" orientation="landscape" useFirstPageNumber="1" r:id="rId1"/>
  <headerFooter>
    <oddFooter>&amp;C&amp;"TH SarabunIT๙,ธรรมดา"&amp;14&amp;P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opLeftCell="A9" workbookViewId="0">
      <selection activeCell="A9" sqref="A1:XFD1048576"/>
    </sheetView>
  </sheetViews>
  <sheetFormatPr defaultRowHeight="18.75" x14ac:dyDescent="0.3"/>
  <cols>
    <col min="1" max="1" width="4.75" style="1" customWidth="1"/>
    <col min="2" max="2" width="14.5" style="1" customWidth="1"/>
    <col min="3" max="3" width="10.625" style="1" customWidth="1"/>
    <col min="4" max="4" width="12.125" style="1" customWidth="1"/>
    <col min="5" max="5" width="22" style="1" customWidth="1"/>
    <col min="6" max="7" width="9" style="1"/>
    <col min="8" max="8" width="10" style="1" customWidth="1"/>
    <col min="9" max="10" width="9" style="1"/>
    <col min="11" max="11" width="10" style="1" customWidth="1"/>
    <col min="12" max="16384" width="9" style="1"/>
  </cols>
  <sheetData>
    <row r="1" spans="1:11" s="10" customFormat="1" x14ac:dyDescent="0.3"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/>
    <row r="6" spans="1:11" s="10" customFormat="1" x14ac:dyDescent="0.3">
      <c r="A6" s="115" t="s">
        <v>4</v>
      </c>
      <c r="B6" s="115" t="s">
        <v>0</v>
      </c>
      <c r="C6" s="115" t="s">
        <v>11</v>
      </c>
      <c r="D6" s="116" t="s">
        <v>12</v>
      </c>
      <c r="E6" s="43" t="s">
        <v>5</v>
      </c>
      <c r="F6" s="120" t="s">
        <v>3</v>
      </c>
      <c r="G6" s="120"/>
      <c r="H6" s="120"/>
      <c r="I6" s="120"/>
      <c r="J6" s="120"/>
      <c r="K6" s="43" t="s">
        <v>7</v>
      </c>
    </row>
    <row r="7" spans="1:11" s="10" customFormat="1" x14ac:dyDescent="0.3">
      <c r="A7" s="115"/>
      <c r="B7" s="115"/>
      <c r="C7" s="115"/>
      <c r="D7" s="117"/>
      <c r="E7" s="115" t="s">
        <v>13</v>
      </c>
      <c r="F7" s="41">
        <v>2561</v>
      </c>
      <c r="G7" s="41">
        <v>2562</v>
      </c>
      <c r="H7" s="41">
        <v>2563</v>
      </c>
      <c r="I7" s="41">
        <v>2564</v>
      </c>
      <c r="J7" s="41">
        <v>2565</v>
      </c>
      <c r="K7" s="115" t="s">
        <v>8</v>
      </c>
    </row>
    <row r="8" spans="1:11" s="10" customFormat="1" x14ac:dyDescent="0.3">
      <c r="A8" s="115"/>
      <c r="B8" s="115"/>
      <c r="C8" s="115"/>
      <c r="D8" s="118"/>
      <c r="E8" s="115"/>
      <c r="F8" s="41" t="s">
        <v>6</v>
      </c>
      <c r="G8" s="41" t="s">
        <v>6</v>
      </c>
      <c r="H8" s="41" t="s">
        <v>6</v>
      </c>
      <c r="I8" s="41" t="s">
        <v>6</v>
      </c>
      <c r="J8" s="41" t="s">
        <v>6</v>
      </c>
      <c r="K8" s="115"/>
    </row>
    <row r="9" spans="1:11" s="10" customFormat="1" ht="56.25" x14ac:dyDescent="0.3">
      <c r="A9" s="36">
        <v>1</v>
      </c>
      <c r="B9" s="7" t="s">
        <v>25</v>
      </c>
      <c r="C9" s="4" t="s">
        <v>19</v>
      </c>
      <c r="D9" s="2" t="s">
        <v>20</v>
      </c>
      <c r="E9" s="2" t="s">
        <v>57</v>
      </c>
      <c r="F9" s="9" t="s">
        <v>21</v>
      </c>
      <c r="G9" s="9" t="s">
        <v>21</v>
      </c>
      <c r="H9" s="5">
        <v>2800</v>
      </c>
      <c r="I9" s="9" t="s">
        <v>21</v>
      </c>
      <c r="J9" s="9" t="s">
        <v>21</v>
      </c>
      <c r="K9" s="6" t="s">
        <v>26</v>
      </c>
    </row>
    <row r="10" spans="1:11" s="10" customFormat="1" ht="56.25" x14ac:dyDescent="0.3">
      <c r="A10" s="36">
        <v>2</v>
      </c>
      <c r="B10" s="7" t="s">
        <v>25</v>
      </c>
      <c r="C10" s="4" t="s">
        <v>19</v>
      </c>
      <c r="D10" s="7" t="s">
        <v>20</v>
      </c>
      <c r="E10" s="8" t="s">
        <v>58</v>
      </c>
      <c r="F10" s="9" t="s">
        <v>21</v>
      </c>
      <c r="G10" s="9" t="s">
        <v>21</v>
      </c>
      <c r="H10" s="5">
        <v>2500</v>
      </c>
      <c r="I10" s="9" t="s">
        <v>21</v>
      </c>
      <c r="J10" s="9" t="s">
        <v>21</v>
      </c>
      <c r="K10" s="6" t="s">
        <v>26</v>
      </c>
    </row>
    <row r="11" spans="1:11" s="10" customFormat="1" ht="56.25" x14ac:dyDescent="0.3">
      <c r="A11" s="36">
        <v>3</v>
      </c>
      <c r="B11" s="7" t="s">
        <v>25</v>
      </c>
      <c r="C11" s="4" t="s">
        <v>19</v>
      </c>
      <c r="D11" s="7" t="s">
        <v>27</v>
      </c>
      <c r="E11" s="7" t="s">
        <v>59</v>
      </c>
      <c r="F11" s="9" t="s">
        <v>21</v>
      </c>
      <c r="G11" s="9" t="s">
        <v>21</v>
      </c>
      <c r="H11" s="5">
        <v>126900</v>
      </c>
      <c r="I11" s="9" t="s">
        <v>21</v>
      </c>
      <c r="J11" s="9" t="s">
        <v>21</v>
      </c>
      <c r="K11" s="6" t="s">
        <v>26</v>
      </c>
    </row>
    <row r="12" spans="1:11" s="10" customFormat="1" ht="75" x14ac:dyDescent="0.3">
      <c r="A12" s="36">
        <v>4</v>
      </c>
      <c r="B12" s="7" t="s">
        <v>25</v>
      </c>
      <c r="C12" s="29" t="s">
        <v>19</v>
      </c>
      <c r="D12" s="8" t="s">
        <v>16</v>
      </c>
      <c r="E12" s="8" t="s">
        <v>54</v>
      </c>
      <c r="F12" s="9" t="s">
        <v>21</v>
      </c>
      <c r="G12" s="9" t="s">
        <v>21</v>
      </c>
      <c r="H12" s="17">
        <v>22000</v>
      </c>
      <c r="I12" s="9" t="s">
        <v>21</v>
      </c>
      <c r="J12" s="9" t="s">
        <v>21</v>
      </c>
      <c r="K12" s="6" t="s">
        <v>26</v>
      </c>
    </row>
    <row r="13" spans="1:11" s="10" customFormat="1" ht="56.25" x14ac:dyDescent="0.3">
      <c r="A13" s="36">
        <v>5</v>
      </c>
      <c r="B13" s="7" t="s">
        <v>25</v>
      </c>
      <c r="C13" s="29" t="s">
        <v>19</v>
      </c>
      <c r="D13" s="8" t="s">
        <v>16</v>
      </c>
      <c r="E13" s="2" t="s">
        <v>56</v>
      </c>
      <c r="F13" s="9" t="s">
        <v>21</v>
      </c>
      <c r="G13" s="9" t="s">
        <v>21</v>
      </c>
      <c r="H13" s="17">
        <v>16000</v>
      </c>
      <c r="I13" s="9" t="s">
        <v>21</v>
      </c>
      <c r="J13" s="9" t="s">
        <v>21</v>
      </c>
      <c r="K13" s="6" t="s">
        <v>26</v>
      </c>
    </row>
    <row r="14" spans="1:11" s="14" customFormat="1" ht="56.25" x14ac:dyDescent="0.2">
      <c r="A14" s="4">
        <v>6</v>
      </c>
      <c r="B14" s="7" t="s">
        <v>25</v>
      </c>
      <c r="C14" s="29" t="s">
        <v>19</v>
      </c>
      <c r="D14" s="8" t="s">
        <v>139</v>
      </c>
      <c r="E14" s="8" t="s">
        <v>140</v>
      </c>
      <c r="F14" s="8"/>
      <c r="G14" s="8"/>
      <c r="H14" s="40">
        <v>14400</v>
      </c>
      <c r="I14" s="53"/>
      <c r="J14" s="8"/>
      <c r="K14" s="6" t="s">
        <v>26</v>
      </c>
    </row>
    <row r="15" spans="1:11" s="14" customFormat="1" ht="56.25" x14ac:dyDescent="0.2">
      <c r="A15" s="4">
        <v>7</v>
      </c>
      <c r="B15" s="7" t="s">
        <v>25</v>
      </c>
      <c r="C15" s="29" t="s">
        <v>19</v>
      </c>
      <c r="D15" s="8" t="s">
        <v>139</v>
      </c>
      <c r="E15" s="8" t="s">
        <v>140</v>
      </c>
      <c r="F15" s="8"/>
      <c r="G15" s="8"/>
      <c r="H15" s="40">
        <v>14000</v>
      </c>
      <c r="I15" s="8"/>
      <c r="J15" s="8"/>
      <c r="K15" s="6" t="s">
        <v>26</v>
      </c>
    </row>
    <row r="16" spans="1:11" s="14" customFormat="1" ht="56.25" x14ac:dyDescent="0.2">
      <c r="A16" s="4">
        <v>8</v>
      </c>
      <c r="B16" s="7" t="s">
        <v>25</v>
      </c>
      <c r="C16" s="29" t="s">
        <v>19</v>
      </c>
      <c r="D16" s="8" t="s">
        <v>139</v>
      </c>
      <c r="E16" s="8" t="s">
        <v>142</v>
      </c>
      <c r="F16" s="8"/>
      <c r="G16" s="8"/>
      <c r="H16" s="40">
        <v>19800</v>
      </c>
      <c r="I16" s="8"/>
      <c r="J16" s="8"/>
      <c r="K16" s="6" t="s">
        <v>26</v>
      </c>
    </row>
    <row r="17" spans="1:11" s="14" customFormat="1" ht="56.25" x14ac:dyDescent="0.2">
      <c r="A17" s="4">
        <v>9</v>
      </c>
      <c r="B17" s="7" t="s">
        <v>25</v>
      </c>
      <c r="C17" s="29" t="s">
        <v>19</v>
      </c>
      <c r="D17" s="8" t="s">
        <v>139</v>
      </c>
      <c r="E17" s="8" t="s">
        <v>141</v>
      </c>
      <c r="F17" s="8"/>
      <c r="G17" s="8"/>
      <c r="H17" s="40">
        <v>21000</v>
      </c>
      <c r="I17" s="8"/>
      <c r="J17" s="8"/>
      <c r="K17" s="6" t="s">
        <v>26</v>
      </c>
    </row>
    <row r="18" spans="1:11" s="14" customFormat="1" ht="56.25" x14ac:dyDescent="0.2">
      <c r="A18" s="4">
        <v>10</v>
      </c>
      <c r="B18" s="7" t="s">
        <v>25</v>
      </c>
      <c r="C18" s="29" t="s">
        <v>19</v>
      </c>
      <c r="D18" s="8" t="s">
        <v>139</v>
      </c>
      <c r="E18" s="8" t="s">
        <v>143</v>
      </c>
      <c r="F18" s="8"/>
      <c r="G18" s="8"/>
      <c r="H18" s="40">
        <v>1500</v>
      </c>
      <c r="I18" s="8"/>
      <c r="J18" s="8"/>
      <c r="K18" s="6" t="s">
        <v>26</v>
      </c>
    </row>
    <row r="19" spans="1:11" s="14" customFormat="1" ht="56.25" x14ac:dyDescent="0.2">
      <c r="A19" s="4">
        <v>11</v>
      </c>
      <c r="B19" s="7" t="s">
        <v>25</v>
      </c>
      <c r="C19" s="29" t="s">
        <v>19</v>
      </c>
      <c r="D19" s="8" t="s">
        <v>139</v>
      </c>
      <c r="E19" s="8" t="s">
        <v>144</v>
      </c>
      <c r="F19" s="8"/>
      <c r="G19" s="8"/>
      <c r="H19" s="40">
        <v>18000</v>
      </c>
      <c r="I19" s="8"/>
      <c r="J19" s="8"/>
      <c r="K19" s="6" t="s">
        <v>26</v>
      </c>
    </row>
    <row r="20" spans="1:11" s="14" customFormat="1" ht="56.25" x14ac:dyDescent="0.2">
      <c r="A20" s="4">
        <v>12</v>
      </c>
      <c r="B20" s="7" t="s">
        <v>25</v>
      </c>
      <c r="C20" s="29" t="s">
        <v>19</v>
      </c>
      <c r="D20" s="8" t="s">
        <v>139</v>
      </c>
      <c r="E20" s="8" t="s">
        <v>145</v>
      </c>
      <c r="F20" s="8"/>
      <c r="G20" s="8"/>
      <c r="H20" s="40">
        <v>39900</v>
      </c>
      <c r="I20" s="8"/>
      <c r="J20" s="8"/>
      <c r="K20" s="6" t="s">
        <v>26</v>
      </c>
    </row>
    <row r="21" spans="1:11" s="14" customFormat="1" ht="56.25" x14ac:dyDescent="0.2">
      <c r="A21" s="4">
        <v>13</v>
      </c>
      <c r="B21" s="7" t="s">
        <v>25</v>
      </c>
      <c r="C21" s="29" t="s">
        <v>19</v>
      </c>
      <c r="D21" s="8" t="s">
        <v>139</v>
      </c>
      <c r="E21" s="8" t="s">
        <v>146</v>
      </c>
      <c r="F21" s="8"/>
      <c r="G21" s="8"/>
      <c r="H21" s="40">
        <v>12000</v>
      </c>
      <c r="I21" s="8"/>
      <c r="J21" s="8"/>
      <c r="K21" s="6" t="s">
        <v>26</v>
      </c>
    </row>
    <row r="22" spans="1:11" s="14" customFormat="1" ht="56.25" x14ac:dyDescent="0.2">
      <c r="A22" s="4">
        <v>14</v>
      </c>
      <c r="B22" s="7" t="s">
        <v>25</v>
      </c>
      <c r="C22" s="29" t="s">
        <v>19</v>
      </c>
      <c r="D22" s="8" t="s">
        <v>139</v>
      </c>
      <c r="E22" s="8" t="s">
        <v>147</v>
      </c>
      <c r="F22" s="8"/>
      <c r="G22" s="8"/>
      <c r="H22" s="40">
        <v>9500</v>
      </c>
      <c r="I22" s="8"/>
      <c r="J22" s="8"/>
      <c r="K22" s="6" t="s">
        <v>26</v>
      </c>
    </row>
    <row r="23" spans="1:11" s="14" customFormat="1" ht="56.25" x14ac:dyDescent="0.2">
      <c r="A23" s="4">
        <v>15</v>
      </c>
      <c r="B23" s="7" t="s">
        <v>25</v>
      </c>
      <c r="C23" s="29" t="s">
        <v>19</v>
      </c>
      <c r="D23" s="8" t="s">
        <v>139</v>
      </c>
      <c r="E23" s="8" t="s">
        <v>148</v>
      </c>
      <c r="F23" s="8"/>
      <c r="G23" s="8"/>
      <c r="H23" s="40">
        <v>23000</v>
      </c>
      <c r="I23" s="8"/>
      <c r="J23" s="8"/>
      <c r="K23" s="6" t="s">
        <v>26</v>
      </c>
    </row>
    <row r="24" spans="1:11" s="14" customFormat="1" ht="56.25" x14ac:dyDescent="0.2">
      <c r="A24" s="4">
        <v>16</v>
      </c>
      <c r="B24" s="7" t="s">
        <v>25</v>
      </c>
      <c r="C24" s="29" t="s">
        <v>19</v>
      </c>
      <c r="D24" s="8" t="s">
        <v>139</v>
      </c>
      <c r="E24" s="8" t="s">
        <v>149</v>
      </c>
      <c r="F24" s="8"/>
      <c r="G24" s="8"/>
      <c r="H24" s="40">
        <v>8000</v>
      </c>
      <c r="I24" s="8"/>
      <c r="J24" s="8"/>
      <c r="K24" s="6" t="s">
        <v>26</v>
      </c>
    </row>
    <row r="25" spans="1:11" s="14" customFormat="1" ht="56.25" x14ac:dyDescent="0.2">
      <c r="A25" s="4">
        <v>17</v>
      </c>
      <c r="B25" s="7" t="s">
        <v>25</v>
      </c>
      <c r="C25" s="29" t="s">
        <v>19</v>
      </c>
      <c r="D25" s="8" t="s">
        <v>139</v>
      </c>
      <c r="E25" s="8" t="s">
        <v>150</v>
      </c>
      <c r="F25" s="8"/>
      <c r="G25" s="8"/>
      <c r="H25" s="40">
        <v>1000</v>
      </c>
      <c r="I25" s="8"/>
      <c r="J25" s="8"/>
      <c r="K25" s="6" t="s">
        <v>26</v>
      </c>
    </row>
    <row r="26" spans="1:11" s="14" customFormat="1" ht="56.25" x14ac:dyDescent="0.2">
      <c r="A26" s="4">
        <v>18</v>
      </c>
      <c r="B26" s="7" t="s">
        <v>25</v>
      </c>
      <c r="C26" s="29" t="s">
        <v>19</v>
      </c>
      <c r="D26" s="8" t="s">
        <v>139</v>
      </c>
      <c r="E26" s="8" t="s">
        <v>151</v>
      </c>
      <c r="F26" s="8"/>
      <c r="G26" s="8"/>
      <c r="H26" s="40">
        <v>10400</v>
      </c>
      <c r="I26" s="8"/>
      <c r="J26" s="8"/>
      <c r="K26" s="6" t="s">
        <v>26</v>
      </c>
    </row>
    <row r="27" spans="1:11" s="14" customFormat="1" x14ac:dyDescent="0.2">
      <c r="H27" s="54">
        <f>SUM(H9:H26)</f>
        <v>362700</v>
      </c>
    </row>
    <row r="28" spans="1:11" s="14" customFormat="1" x14ac:dyDescent="0.2"/>
    <row r="29" spans="1:11" s="14" customFormat="1" x14ac:dyDescent="0.2"/>
    <row r="30" spans="1:11" s="14" customFormat="1" x14ac:dyDescent="0.2"/>
    <row r="31" spans="1:11" s="14" customFormat="1" x14ac:dyDescent="0.2"/>
    <row r="32" spans="1:11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  <row r="37" s="14" customFormat="1" x14ac:dyDescent="0.2"/>
    <row r="38" s="14" customFormat="1" x14ac:dyDescent="0.2"/>
    <row r="39" s="14" customFormat="1" x14ac:dyDescent="0.2"/>
    <row r="40" s="14" customFormat="1" x14ac:dyDescent="0.2"/>
    <row r="41" s="14" customFormat="1" x14ac:dyDescent="0.2"/>
    <row r="42" s="14" customFormat="1" x14ac:dyDescent="0.2"/>
    <row r="43" s="14" customFormat="1" x14ac:dyDescent="0.2"/>
    <row r="44" s="14" customFormat="1" x14ac:dyDescent="0.2"/>
    <row r="45" s="14" customFormat="1" x14ac:dyDescent="0.2"/>
    <row r="46" s="14" customFormat="1" x14ac:dyDescent="0.2"/>
    <row r="47" s="14" customFormat="1" x14ac:dyDescent="0.2"/>
    <row r="48" s="14" customFormat="1" x14ac:dyDescent="0.2"/>
    <row r="49" s="14" customFormat="1" x14ac:dyDescent="0.2"/>
    <row r="50" s="14" customFormat="1" x14ac:dyDescent="0.2"/>
    <row r="51" s="14" customFormat="1" x14ac:dyDescent="0.2"/>
    <row r="52" s="14" customFormat="1" x14ac:dyDescent="0.2"/>
    <row r="53" s="14" customFormat="1" x14ac:dyDescent="0.2"/>
    <row r="54" s="14" customFormat="1" x14ac:dyDescent="0.2"/>
    <row r="55" s="14" customFormat="1" x14ac:dyDescent="0.2"/>
    <row r="56" s="14" customFormat="1" x14ac:dyDescent="0.2"/>
    <row r="57" s="14" customFormat="1" x14ac:dyDescent="0.2"/>
    <row r="58" s="14" customFormat="1" x14ac:dyDescent="0.2"/>
    <row r="59" s="14" customFormat="1" x14ac:dyDescent="0.2"/>
    <row r="60" s="14" customFormat="1" x14ac:dyDescent="0.2"/>
    <row r="61" s="14" customFormat="1" x14ac:dyDescent="0.2"/>
    <row r="62" s="14" customFormat="1" x14ac:dyDescent="0.2"/>
    <row r="63" s="14" customFormat="1" x14ac:dyDescent="0.2"/>
    <row r="64" s="14" customFormat="1" x14ac:dyDescent="0.2"/>
    <row r="65" s="14" customFormat="1" x14ac:dyDescent="0.2"/>
    <row r="66" s="14" customFormat="1" x14ac:dyDescent="0.2"/>
    <row r="67" s="14" customFormat="1" x14ac:dyDescent="0.2"/>
    <row r="68" s="14" customFormat="1" x14ac:dyDescent="0.2"/>
    <row r="69" s="14" customFormat="1" x14ac:dyDescent="0.2"/>
    <row r="70" s="14" customFormat="1" x14ac:dyDescent="0.2"/>
    <row r="71" s="14" customFormat="1" x14ac:dyDescent="0.2"/>
    <row r="72" s="14" customFormat="1" x14ac:dyDescent="0.2"/>
    <row r="73" s="14" customFormat="1" x14ac:dyDescent="0.2"/>
    <row r="74" s="14" customFormat="1" x14ac:dyDescent="0.2"/>
    <row r="75" s="14" customFormat="1" x14ac:dyDescent="0.2"/>
    <row r="76" s="38" customFormat="1" x14ac:dyDescent="0.3"/>
    <row r="77" s="38" customFormat="1" x14ac:dyDescent="0.3"/>
    <row r="78" s="38" customFormat="1" x14ac:dyDescent="0.3"/>
    <row r="79" s="38" customFormat="1" x14ac:dyDescent="0.3"/>
    <row r="80" s="38" customFormat="1" x14ac:dyDescent="0.3"/>
    <row r="81" s="38" customFormat="1" x14ac:dyDescent="0.3"/>
    <row r="82" s="38" customFormat="1" x14ac:dyDescent="0.3"/>
    <row r="83" s="38" customFormat="1" x14ac:dyDescent="0.3"/>
    <row r="84" s="38" customFormat="1" x14ac:dyDescent="0.3"/>
    <row r="85" s="38" customFormat="1" x14ac:dyDescent="0.3"/>
    <row r="86" s="38" customFormat="1" x14ac:dyDescent="0.3"/>
    <row r="87" s="38" customFormat="1" x14ac:dyDescent="0.3"/>
    <row r="88" s="38" customFormat="1" x14ac:dyDescent="0.3"/>
    <row r="89" s="38" customFormat="1" x14ac:dyDescent="0.3"/>
    <row r="90" s="38" customFormat="1" x14ac:dyDescent="0.3"/>
    <row r="91" s="38" customFormat="1" x14ac:dyDescent="0.3"/>
    <row r="92" s="38" customFormat="1" x14ac:dyDescent="0.3"/>
    <row r="93" s="38" customFormat="1" x14ac:dyDescent="0.3"/>
    <row r="94" s="38" customFormat="1" x14ac:dyDescent="0.3"/>
    <row r="95" s="38" customFormat="1" x14ac:dyDescent="0.3"/>
    <row r="96" s="38" customFormat="1" x14ac:dyDescent="0.3"/>
    <row r="97" s="38" customFormat="1" x14ac:dyDescent="0.3"/>
    <row r="98" s="38" customFormat="1" x14ac:dyDescent="0.3"/>
    <row r="99" s="38" customFormat="1" x14ac:dyDescent="0.3"/>
    <row r="100" s="38" customFormat="1" x14ac:dyDescent="0.3"/>
    <row r="101" s="38" customFormat="1" x14ac:dyDescent="0.3"/>
    <row r="102" s="38" customFormat="1" x14ac:dyDescent="0.3"/>
    <row r="103" s="38" customFormat="1" x14ac:dyDescent="0.3"/>
    <row r="104" s="38" customFormat="1" x14ac:dyDescent="0.3"/>
    <row r="105" s="38" customFormat="1" x14ac:dyDescent="0.3"/>
    <row r="106" s="38" customFormat="1" x14ac:dyDescent="0.3"/>
    <row r="107" s="38" customFormat="1" x14ac:dyDescent="0.3"/>
    <row r="108" s="38" customFormat="1" x14ac:dyDescent="0.3"/>
    <row r="109" s="38" customFormat="1" x14ac:dyDescent="0.3"/>
    <row r="110" s="38" customFormat="1" x14ac:dyDescent="0.3"/>
    <row r="111" s="38" customFormat="1" x14ac:dyDescent="0.3"/>
    <row r="112" s="38" customFormat="1" x14ac:dyDescent="0.3"/>
    <row r="113" s="38" customFormat="1" x14ac:dyDescent="0.3"/>
    <row r="114" s="38" customFormat="1" x14ac:dyDescent="0.3"/>
    <row r="115" s="38" customFormat="1" x14ac:dyDescent="0.3"/>
    <row r="116" s="38" customFormat="1" x14ac:dyDescent="0.3"/>
    <row r="117" s="38" customFormat="1" x14ac:dyDescent="0.3"/>
    <row r="118" s="38" customFormat="1" x14ac:dyDescent="0.3"/>
    <row r="119" s="38" customFormat="1" x14ac:dyDescent="0.3"/>
    <row r="120" s="38" customFormat="1" x14ac:dyDescent="0.3"/>
    <row r="121" s="38" customFormat="1" x14ac:dyDescent="0.3"/>
    <row r="122" s="38" customFormat="1" x14ac:dyDescent="0.3"/>
    <row r="123" s="38" customFormat="1" x14ac:dyDescent="0.3"/>
    <row r="124" s="38" customFormat="1" x14ac:dyDescent="0.3"/>
    <row r="125" s="38" customFormat="1" x14ac:dyDescent="0.3"/>
    <row r="126" s="38" customFormat="1" x14ac:dyDescent="0.3"/>
    <row r="127" s="38" customFormat="1" x14ac:dyDescent="0.3"/>
    <row r="128" s="38" customFormat="1" x14ac:dyDescent="0.3"/>
    <row r="129" s="38" customFormat="1" x14ac:dyDescent="0.3"/>
    <row r="130" s="38" customFormat="1" x14ac:dyDescent="0.3"/>
    <row r="131" s="38" customFormat="1" x14ac:dyDescent="0.3"/>
    <row r="132" s="38" customFormat="1" x14ac:dyDescent="0.3"/>
    <row r="133" s="38" customFormat="1" x14ac:dyDescent="0.3"/>
    <row r="134" s="38" customFormat="1" x14ac:dyDescent="0.3"/>
    <row r="135" s="38" customFormat="1" x14ac:dyDescent="0.3"/>
    <row r="136" s="38" customFormat="1" x14ac:dyDescent="0.3"/>
    <row r="137" s="38" customFormat="1" x14ac:dyDescent="0.3"/>
    <row r="138" s="38" customFormat="1" x14ac:dyDescent="0.3"/>
  </sheetData>
  <mergeCells count="10">
    <mergeCell ref="A2:K2"/>
    <mergeCell ref="A3:K3"/>
    <mergeCell ref="A4:K4"/>
    <mergeCell ref="A6:A8"/>
    <mergeCell ref="B6:B8"/>
    <mergeCell ref="C6:C8"/>
    <mergeCell ref="D6:D8"/>
    <mergeCell ref="F6:J6"/>
    <mergeCell ref="E7:E8"/>
    <mergeCell ref="K7:K8"/>
  </mergeCells>
  <pageMargins left="0.70866141732283472" right="0.70866141732283472" top="0.74803149606299213" bottom="0.74803149606299213" header="0.31496062992125984" footer="0.31496062992125984"/>
  <pageSetup paperSize="9" firstPageNumber="208" orientation="landscape" useFirstPageNumber="1" r:id="rId1"/>
  <headerFooter>
    <oddFooter>&amp;C&amp;"TH SarabunIT๙,ธรรมดา"&amp;14&amp;P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89" zoomScaleNormal="89" workbookViewId="0">
      <selection activeCell="N18" sqref="N18"/>
    </sheetView>
  </sheetViews>
  <sheetFormatPr defaultRowHeight="18.75" x14ac:dyDescent="0.3"/>
  <cols>
    <col min="1" max="1" width="4.75" style="1" customWidth="1"/>
    <col min="2" max="2" width="14.5" style="1" customWidth="1"/>
    <col min="3" max="3" width="10.625" style="1" customWidth="1"/>
    <col min="4" max="4" width="9.375" style="1" customWidth="1"/>
    <col min="5" max="5" width="22" style="1" customWidth="1"/>
    <col min="6" max="7" width="9" style="1"/>
    <col min="8" max="8" width="9.625" style="1" bestFit="1" customWidth="1"/>
    <col min="9" max="10" width="9" style="1"/>
    <col min="11" max="11" width="10" style="1" customWidth="1"/>
    <col min="12" max="16384" width="9" style="1"/>
  </cols>
  <sheetData>
    <row r="1" spans="1:11" s="10" customFormat="1" x14ac:dyDescent="0.3"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/>
    <row r="6" spans="1:11" s="10" customFormat="1" x14ac:dyDescent="0.3"/>
    <row r="7" spans="1:11" s="10" customFormat="1" x14ac:dyDescent="0.3">
      <c r="A7" s="115" t="s">
        <v>4</v>
      </c>
      <c r="B7" s="115" t="s">
        <v>0</v>
      </c>
      <c r="C7" s="115" t="s">
        <v>11</v>
      </c>
      <c r="D7" s="116" t="s">
        <v>12</v>
      </c>
      <c r="E7" s="46" t="s">
        <v>5</v>
      </c>
      <c r="F7" s="120" t="s">
        <v>3</v>
      </c>
      <c r="G7" s="120"/>
      <c r="H7" s="120"/>
      <c r="I7" s="120"/>
      <c r="J7" s="120"/>
      <c r="K7" s="46" t="s">
        <v>7</v>
      </c>
    </row>
    <row r="8" spans="1:11" s="10" customFormat="1" x14ac:dyDescent="0.3">
      <c r="A8" s="115"/>
      <c r="B8" s="115"/>
      <c r="C8" s="115"/>
      <c r="D8" s="117"/>
      <c r="E8" s="115" t="s">
        <v>13</v>
      </c>
      <c r="F8" s="44">
        <v>2561</v>
      </c>
      <c r="G8" s="44">
        <v>2562</v>
      </c>
      <c r="H8" s="44">
        <v>2563</v>
      </c>
      <c r="I8" s="44">
        <v>2564</v>
      </c>
      <c r="J8" s="44">
        <v>2565</v>
      </c>
      <c r="K8" s="115" t="s">
        <v>8</v>
      </c>
    </row>
    <row r="9" spans="1:11" s="10" customFormat="1" x14ac:dyDescent="0.3">
      <c r="A9" s="116"/>
      <c r="B9" s="116"/>
      <c r="C9" s="116"/>
      <c r="D9" s="117"/>
      <c r="E9" s="116"/>
      <c r="F9" s="45" t="s">
        <v>6</v>
      </c>
      <c r="G9" s="45" t="s">
        <v>6</v>
      </c>
      <c r="H9" s="45" t="s">
        <v>6</v>
      </c>
      <c r="I9" s="45" t="s">
        <v>6</v>
      </c>
      <c r="J9" s="45" t="s">
        <v>6</v>
      </c>
      <c r="K9" s="116"/>
    </row>
    <row r="10" spans="1:11" s="22" customFormat="1" ht="56.25" x14ac:dyDescent="0.2">
      <c r="A10" s="4">
        <v>1</v>
      </c>
      <c r="B10" s="8" t="s">
        <v>90</v>
      </c>
      <c r="C10" s="6" t="s">
        <v>19</v>
      </c>
      <c r="D10" s="3" t="s">
        <v>91</v>
      </c>
      <c r="E10" s="8" t="s">
        <v>114</v>
      </c>
      <c r="F10" s="3"/>
      <c r="G10" s="3"/>
      <c r="H10" s="18">
        <v>83700</v>
      </c>
      <c r="I10" s="18">
        <v>83700</v>
      </c>
      <c r="J10" s="18">
        <v>83700</v>
      </c>
      <c r="K10" s="6" t="s">
        <v>30</v>
      </c>
    </row>
    <row r="11" spans="1:11" ht="56.25" x14ac:dyDescent="0.3">
      <c r="A11" s="4">
        <v>2</v>
      </c>
      <c r="B11" s="8" t="s">
        <v>90</v>
      </c>
      <c r="C11" s="6" t="s">
        <v>19</v>
      </c>
      <c r="D11" s="3" t="s">
        <v>91</v>
      </c>
      <c r="E11" s="8" t="s">
        <v>115</v>
      </c>
      <c r="F11" s="24"/>
      <c r="G11" s="24"/>
      <c r="H11" s="18">
        <v>7200</v>
      </c>
      <c r="I11" s="18">
        <v>7200</v>
      </c>
      <c r="J11" s="18">
        <v>7200</v>
      </c>
      <c r="K11" s="6" t="s">
        <v>30</v>
      </c>
    </row>
    <row r="12" spans="1:11" s="22" customFormat="1" ht="56.25" x14ac:dyDescent="0.2">
      <c r="A12" s="4">
        <v>3</v>
      </c>
      <c r="B12" s="8" t="s">
        <v>90</v>
      </c>
      <c r="C12" s="6" t="s">
        <v>19</v>
      </c>
      <c r="D12" s="3" t="s">
        <v>91</v>
      </c>
      <c r="E12" s="8" t="s">
        <v>116</v>
      </c>
      <c r="F12" s="3"/>
      <c r="G12" s="3"/>
      <c r="H12" s="18">
        <v>110100</v>
      </c>
      <c r="I12" s="18">
        <v>110100</v>
      </c>
      <c r="J12" s="18">
        <v>110100</v>
      </c>
      <c r="K12" s="6" t="s">
        <v>30</v>
      </c>
    </row>
    <row r="13" spans="1:11" s="14" customFormat="1" ht="56.25" x14ac:dyDescent="0.2">
      <c r="A13" s="4">
        <v>4</v>
      </c>
      <c r="B13" s="8" t="s">
        <v>90</v>
      </c>
      <c r="C13" s="6" t="s">
        <v>19</v>
      </c>
      <c r="D13" s="3" t="s">
        <v>91</v>
      </c>
      <c r="E13" s="8" t="s">
        <v>152</v>
      </c>
      <c r="F13" s="8"/>
      <c r="G13" s="8"/>
      <c r="H13" s="40">
        <v>9600</v>
      </c>
      <c r="I13" s="8"/>
      <c r="J13" s="8"/>
      <c r="K13" s="6" t="s">
        <v>30</v>
      </c>
    </row>
    <row r="14" spans="1:11" s="14" customFormat="1" ht="56.25" x14ac:dyDescent="0.2">
      <c r="A14" s="4">
        <v>5</v>
      </c>
      <c r="B14" s="8" t="s">
        <v>90</v>
      </c>
      <c r="C14" s="6" t="s">
        <v>19</v>
      </c>
      <c r="D14" s="3" t="s">
        <v>91</v>
      </c>
      <c r="E14" s="8" t="s">
        <v>153</v>
      </c>
      <c r="F14" s="8"/>
      <c r="G14" s="8"/>
      <c r="H14" s="40">
        <v>8500</v>
      </c>
      <c r="I14" s="8"/>
      <c r="J14" s="8"/>
      <c r="K14" s="6" t="s">
        <v>30</v>
      </c>
    </row>
    <row r="15" spans="1:11" s="14" customFormat="1" ht="56.25" x14ac:dyDescent="0.2">
      <c r="A15" s="4">
        <v>6</v>
      </c>
      <c r="B15" s="8" t="s">
        <v>90</v>
      </c>
      <c r="C15" s="6" t="s">
        <v>19</v>
      </c>
      <c r="D15" s="3" t="s">
        <v>91</v>
      </c>
      <c r="E15" s="8" t="s">
        <v>154</v>
      </c>
      <c r="F15" s="8"/>
      <c r="G15" s="8"/>
      <c r="H15" s="40">
        <v>8300</v>
      </c>
      <c r="I15" s="8"/>
      <c r="J15" s="8"/>
      <c r="K15" s="6" t="s">
        <v>30</v>
      </c>
    </row>
    <row r="16" spans="1:11" s="14" customFormat="1" ht="56.25" x14ac:dyDescent="0.2">
      <c r="A16" s="4">
        <v>7</v>
      </c>
      <c r="B16" s="8" t="s">
        <v>90</v>
      </c>
      <c r="C16" s="6" t="s">
        <v>19</v>
      </c>
      <c r="D16" s="3" t="s">
        <v>91</v>
      </c>
      <c r="E16" s="8" t="s">
        <v>157</v>
      </c>
      <c r="F16" s="8"/>
      <c r="G16" s="8"/>
      <c r="H16" s="40">
        <v>8300</v>
      </c>
      <c r="I16" s="8"/>
      <c r="J16" s="8"/>
      <c r="K16" s="6"/>
    </row>
    <row r="17" spans="1:11" s="14" customFormat="1" ht="56.25" x14ac:dyDescent="0.2">
      <c r="A17" s="4">
        <v>8</v>
      </c>
      <c r="B17" s="8" t="s">
        <v>90</v>
      </c>
      <c r="C17" s="6" t="s">
        <v>19</v>
      </c>
      <c r="D17" s="3" t="s">
        <v>91</v>
      </c>
      <c r="E17" s="8" t="s">
        <v>184</v>
      </c>
      <c r="F17" s="8"/>
      <c r="G17" s="8"/>
      <c r="H17" s="40">
        <v>6700</v>
      </c>
      <c r="I17" s="8"/>
      <c r="J17" s="8"/>
      <c r="K17" s="6" t="s">
        <v>30</v>
      </c>
    </row>
    <row r="18" spans="1:11" s="14" customFormat="1" ht="56.25" x14ac:dyDescent="0.2">
      <c r="A18" s="4">
        <v>9</v>
      </c>
      <c r="B18" s="8" t="s">
        <v>90</v>
      </c>
      <c r="C18" s="6" t="s">
        <v>19</v>
      </c>
      <c r="D18" s="3" t="s">
        <v>91</v>
      </c>
      <c r="E18" s="8" t="s">
        <v>155</v>
      </c>
      <c r="F18" s="8"/>
      <c r="G18" s="8"/>
      <c r="H18" s="40">
        <v>9600</v>
      </c>
      <c r="I18" s="8"/>
      <c r="J18" s="8"/>
      <c r="K18" s="6" t="s">
        <v>30</v>
      </c>
    </row>
    <row r="19" spans="1:11" s="14" customFormat="1" ht="56.25" x14ac:dyDescent="0.2">
      <c r="A19" s="4">
        <v>10</v>
      </c>
      <c r="B19" s="8" t="s">
        <v>90</v>
      </c>
      <c r="C19" s="6" t="s">
        <v>19</v>
      </c>
      <c r="D19" s="3" t="s">
        <v>91</v>
      </c>
      <c r="E19" s="8" t="s">
        <v>156</v>
      </c>
      <c r="F19" s="8"/>
      <c r="G19" s="8"/>
      <c r="H19" s="40">
        <v>8600</v>
      </c>
      <c r="I19" s="8"/>
      <c r="J19" s="8"/>
      <c r="K19" s="6" t="s">
        <v>30</v>
      </c>
    </row>
    <row r="20" spans="1:11" x14ac:dyDescent="0.3">
      <c r="H20" s="23">
        <f>SUM(H10:H19)</f>
        <v>260600</v>
      </c>
      <c r="I20" s="23">
        <f>SUM(I10:I19)</f>
        <v>201000</v>
      </c>
      <c r="J20" s="23">
        <f>SUM(J10:J19)</f>
        <v>201000</v>
      </c>
    </row>
  </sheetData>
  <mergeCells count="10">
    <mergeCell ref="A2:K2"/>
    <mergeCell ref="A3:K3"/>
    <mergeCell ref="A4:K4"/>
    <mergeCell ref="A7:A9"/>
    <mergeCell ref="B7:B9"/>
    <mergeCell ref="C7:C9"/>
    <mergeCell ref="D7:D9"/>
    <mergeCell ref="F7:J7"/>
    <mergeCell ref="E8:E9"/>
    <mergeCell ref="K8:K9"/>
  </mergeCells>
  <pageMargins left="0.70866141732283472" right="0.70866141732283472" top="0.74803149606299213" bottom="0.74803149606299213" header="0.31496062992125984" footer="0.31496062992125984"/>
  <pageSetup paperSize="9" firstPageNumber="211" orientation="landscape" useFirstPageNumber="1" r:id="rId1"/>
  <headerFooter>
    <oddFooter>&amp;C&amp;"TH SarabunIT๙,ธรรมดา"&amp;14&amp;P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6" workbookViewId="0">
      <selection activeCell="I23" sqref="I23"/>
    </sheetView>
  </sheetViews>
  <sheetFormatPr defaultRowHeight="18.75" x14ac:dyDescent="0.3"/>
  <cols>
    <col min="1" max="1" width="4.75" style="1" customWidth="1"/>
    <col min="2" max="2" width="14.5" style="1" customWidth="1"/>
    <col min="3" max="3" width="7.875" style="47" customWidth="1"/>
    <col min="4" max="4" width="17" style="1" customWidth="1"/>
    <col min="5" max="5" width="22" style="1" customWidth="1"/>
    <col min="6" max="7" width="8.125" style="1" customWidth="1"/>
    <col min="8" max="8" width="10.125" style="1" customWidth="1"/>
    <col min="9" max="10" width="9" style="1"/>
    <col min="11" max="11" width="9.25" style="1" customWidth="1"/>
    <col min="12" max="16384" width="9" style="1"/>
  </cols>
  <sheetData>
    <row r="1" spans="1:11" s="10" customFormat="1" x14ac:dyDescent="0.3">
      <c r="C1" s="51"/>
      <c r="K1" s="11" t="s">
        <v>10</v>
      </c>
    </row>
    <row r="2" spans="1:11" s="10" customFormat="1" x14ac:dyDescent="0.3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0" customFormat="1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s="10" customFormat="1" x14ac:dyDescent="0.3">
      <c r="A4" s="119" t="s">
        <v>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s="10" customFormat="1" x14ac:dyDescent="0.3">
      <c r="C5" s="51"/>
    </row>
    <row r="6" spans="1:11" s="10" customFormat="1" x14ac:dyDescent="0.3">
      <c r="C6" s="51"/>
    </row>
    <row r="7" spans="1:11" s="10" customFormat="1" x14ac:dyDescent="0.3">
      <c r="A7" s="115" t="s">
        <v>4</v>
      </c>
      <c r="B7" s="115" t="s">
        <v>0</v>
      </c>
      <c r="C7" s="115" t="s">
        <v>11</v>
      </c>
      <c r="D7" s="116" t="s">
        <v>12</v>
      </c>
      <c r="E7" s="52" t="s">
        <v>5</v>
      </c>
      <c r="F7" s="120" t="s">
        <v>3</v>
      </c>
      <c r="G7" s="120"/>
      <c r="H7" s="120"/>
      <c r="I7" s="120"/>
      <c r="J7" s="120"/>
      <c r="K7" s="52" t="s">
        <v>7</v>
      </c>
    </row>
    <row r="8" spans="1:11" s="10" customFormat="1" x14ac:dyDescent="0.3">
      <c r="A8" s="115"/>
      <c r="B8" s="115"/>
      <c r="C8" s="115"/>
      <c r="D8" s="117"/>
      <c r="E8" s="115" t="s">
        <v>13</v>
      </c>
      <c r="F8" s="49">
        <v>2561</v>
      </c>
      <c r="G8" s="49">
        <v>2562</v>
      </c>
      <c r="H8" s="49">
        <v>2563</v>
      </c>
      <c r="I8" s="49">
        <v>2564</v>
      </c>
      <c r="J8" s="49">
        <v>2565</v>
      </c>
      <c r="K8" s="115" t="s">
        <v>8</v>
      </c>
    </row>
    <row r="9" spans="1:11" s="10" customFormat="1" x14ac:dyDescent="0.3">
      <c r="A9" s="116"/>
      <c r="B9" s="116"/>
      <c r="C9" s="116"/>
      <c r="D9" s="117"/>
      <c r="E9" s="116"/>
      <c r="F9" s="50" t="s">
        <v>6</v>
      </c>
      <c r="G9" s="50" t="s">
        <v>6</v>
      </c>
      <c r="H9" s="50" t="s">
        <v>6</v>
      </c>
      <c r="I9" s="50" t="s">
        <v>6</v>
      </c>
      <c r="J9" s="50" t="s">
        <v>6</v>
      </c>
      <c r="K9" s="116"/>
    </row>
    <row r="10" spans="1:11" s="22" customFormat="1" ht="37.5" x14ac:dyDescent="0.2">
      <c r="A10" s="6">
        <v>1</v>
      </c>
      <c r="B10" s="8" t="s">
        <v>158</v>
      </c>
      <c r="C10" s="6" t="s">
        <v>19</v>
      </c>
      <c r="D10" s="8" t="s">
        <v>20</v>
      </c>
      <c r="E10" s="8" t="s">
        <v>162</v>
      </c>
      <c r="F10" s="8"/>
      <c r="G10" s="8"/>
      <c r="H10" s="40">
        <v>4500</v>
      </c>
      <c r="I10" s="40"/>
      <c r="J10" s="8"/>
      <c r="K10" s="8"/>
    </row>
    <row r="11" spans="1:11" s="22" customFormat="1" ht="37.5" x14ac:dyDescent="0.2">
      <c r="A11" s="6">
        <v>2</v>
      </c>
      <c r="B11" s="8" t="s">
        <v>158</v>
      </c>
      <c r="C11" s="6" t="s">
        <v>19</v>
      </c>
      <c r="D11" s="8" t="s">
        <v>20</v>
      </c>
      <c r="E11" s="55" t="s">
        <v>163</v>
      </c>
      <c r="F11" s="56"/>
      <c r="G11" s="56"/>
      <c r="H11" s="60">
        <v>4000</v>
      </c>
      <c r="I11" s="60"/>
      <c r="J11" s="56"/>
      <c r="K11" s="56"/>
    </row>
    <row r="12" spans="1:11" s="22" customFormat="1" ht="37.5" x14ac:dyDescent="0.2">
      <c r="A12" s="6">
        <v>3</v>
      </c>
      <c r="B12" s="8" t="s">
        <v>158</v>
      </c>
      <c r="C12" s="6" t="s">
        <v>19</v>
      </c>
      <c r="D12" s="8" t="s">
        <v>20</v>
      </c>
      <c r="E12" s="55" t="s">
        <v>164</v>
      </c>
      <c r="F12" s="56"/>
      <c r="G12" s="56"/>
      <c r="H12" s="60">
        <v>30000</v>
      </c>
      <c r="I12" s="60"/>
      <c r="J12" s="56"/>
      <c r="K12" s="56"/>
    </row>
    <row r="13" spans="1:11" s="14" customFormat="1" ht="37.5" x14ac:dyDescent="0.2">
      <c r="A13" s="6">
        <v>4</v>
      </c>
      <c r="B13" s="8" t="s">
        <v>158</v>
      </c>
      <c r="C13" s="6" t="s">
        <v>19</v>
      </c>
      <c r="D13" s="8" t="s">
        <v>20</v>
      </c>
      <c r="E13" s="55" t="s">
        <v>165</v>
      </c>
      <c r="F13" s="56"/>
      <c r="G13" s="56"/>
      <c r="H13" s="60">
        <v>11800</v>
      </c>
      <c r="I13" s="60"/>
      <c r="J13" s="56"/>
      <c r="K13" s="56"/>
    </row>
    <row r="14" spans="1:11" s="14" customFormat="1" ht="39" customHeight="1" x14ac:dyDescent="0.2">
      <c r="A14" s="6">
        <v>5</v>
      </c>
      <c r="B14" s="8" t="s">
        <v>158</v>
      </c>
      <c r="C14" s="6" t="s">
        <v>19</v>
      </c>
      <c r="D14" s="8" t="s">
        <v>20</v>
      </c>
      <c r="E14" s="55" t="s">
        <v>166</v>
      </c>
      <c r="F14" s="56"/>
      <c r="G14" s="56"/>
      <c r="H14" s="60">
        <v>5800</v>
      </c>
      <c r="I14" s="60"/>
      <c r="J14" s="56"/>
      <c r="K14" s="56"/>
    </row>
    <row r="15" spans="1:11" s="14" customFormat="1" ht="41.25" customHeight="1" x14ac:dyDescent="0.2">
      <c r="A15" s="6">
        <v>6</v>
      </c>
      <c r="B15" s="8" t="s">
        <v>158</v>
      </c>
      <c r="C15" s="6" t="s">
        <v>19</v>
      </c>
      <c r="D15" s="8" t="s">
        <v>20</v>
      </c>
      <c r="E15" s="55" t="s">
        <v>167</v>
      </c>
      <c r="F15" s="56"/>
      <c r="G15" s="56"/>
      <c r="H15" s="60">
        <v>30000</v>
      </c>
      <c r="I15" s="60"/>
      <c r="J15" s="56"/>
      <c r="K15" s="56"/>
    </row>
    <row r="16" spans="1:11" s="14" customFormat="1" ht="27" customHeight="1" x14ac:dyDescent="0.2">
      <c r="A16" s="6">
        <v>7</v>
      </c>
      <c r="B16" s="8" t="s">
        <v>158</v>
      </c>
      <c r="C16" s="6" t="s">
        <v>19</v>
      </c>
      <c r="D16" s="8" t="s">
        <v>20</v>
      </c>
      <c r="E16" s="55" t="s">
        <v>168</v>
      </c>
      <c r="F16" s="56"/>
      <c r="G16" s="56"/>
      <c r="H16" s="60">
        <v>20000</v>
      </c>
      <c r="I16" s="60"/>
      <c r="J16" s="56"/>
      <c r="K16" s="56"/>
    </row>
    <row r="17" spans="1:11" s="14" customFormat="1" ht="27" customHeight="1" x14ac:dyDescent="0.2">
      <c r="A17" s="6">
        <v>8</v>
      </c>
      <c r="B17" s="8" t="s">
        <v>158</v>
      </c>
      <c r="C17" s="6" t="s">
        <v>19</v>
      </c>
      <c r="D17" s="8" t="s">
        <v>20</v>
      </c>
      <c r="E17" s="55" t="s">
        <v>169</v>
      </c>
      <c r="F17" s="56"/>
      <c r="G17" s="56"/>
      <c r="H17" s="60">
        <v>10500</v>
      </c>
      <c r="I17" s="60"/>
      <c r="J17" s="56"/>
      <c r="K17" s="56"/>
    </row>
    <row r="18" spans="1:11" s="14" customFormat="1" ht="37.5" x14ac:dyDescent="0.2">
      <c r="A18" s="6">
        <v>9</v>
      </c>
      <c r="B18" s="8" t="s">
        <v>158</v>
      </c>
      <c r="C18" s="6" t="s">
        <v>19</v>
      </c>
      <c r="D18" s="55" t="s">
        <v>35</v>
      </c>
      <c r="E18" s="55" t="s">
        <v>159</v>
      </c>
      <c r="F18" s="56"/>
      <c r="G18" s="56"/>
      <c r="H18" s="60">
        <v>75000</v>
      </c>
      <c r="I18" s="60"/>
      <c r="J18" s="56"/>
      <c r="K18" s="56"/>
    </row>
    <row r="19" spans="1:11" s="14" customFormat="1" ht="37.5" x14ac:dyDescent="0.2">
      <c r="A19" s="6">
        <v>10</v>
      </c>
      <c r="B19" s="8" t="s">
        <v>158</v>
      </c>
      <c r="C19" s="6" t="s">
        <v>19</v>
      </c>
      <c r="D19" s="55" t="s">
        <v>160</v>
      </c>
      <c r="E19" s="55" t="s">
        <v>170</v>
      </c>
      <c r="F19" s="56"/>
      <c r="G19" s="56"/>
      <c r="H19" s="60">
        <v>6000</v>
      </c>
      <c r="I19" s="60"/>
      <c r="J19" s="56"/>
      <c r="K19" s="56"/>
    </row>
    <row r="20" spans="1:11" ht="59.25" customHeight="1" x14ac:dyDescent="0.3">
      <c r="A20" s="6">
        <v>11</v>
      </c>
      <c r="B20" s="8" t="s">
        <v>158</v>
      </c>
      <c r="C20" s="6" t="s">
        <v>19</v>
      </c>
      <c r="D20" s="55" t="s">
        <v>16</v>
      </c>
      <c r="E20" s="55" t="s">
        <v>195</v>
      </c>
      <c r="F20" s="56"/>
      <c r="G20" s="56"/>
      <c r="H20" s="60">
        <v>1600</v>
      </c>
      <c r="I20" s="60"/>
      <c r="J20" s="56"/>
      <c r="K20" s="56"/>
    </row>
    <row r="21" spans="1:11" ht="37.5" x14ac:dyDescent="0.3">
      <c r="A21" s="6">
        <v>12</v>
      </c>
      <c r="B21" s="8" t="s">
        <v>158</v>
      </c>
      <c r="C21" s="6" t="s">
        <v>19</v>
      </c>
      <c r="D21" s="55" t="s">
        <v>16</v>
      </c>
      <c r="E21" s="55" t="s">
        <v>196</v>
      </c>
      <c r="F21" s="56"/>
      <c r="G21" s="56"/>
      <c r="H21" s="60">
        <v>3800</v>
      </c>
      <c r="I21" s="60"/>
      <c r="J21" s="56"/>
      <c r="K21" s="56"/>
    </row>
    <row r="22" spans="1:11" ht="37.5" x14ac:dyDescent="0.3">
      <c r="A22" s="6">
        <v>13</v>
      </c>
      <c r="B22" s="8" t="s">
        <v>158</v>
      </c>
      <c r="C22" s="6" t="s">
        <v>19</v>
      </c>
      <c r="D22" s="55" t="s">
        <v>16</v>
      </c>
      <c r="E22" s="55" t="s">
        <v>171</v>
      </c>
      <c r="F22" s="56"/>
      <c r="G22" s="56"/>
      <c r="H22" s="60">
        <v>10000</v>
      </c>
      <c r="I22" s="60"/>
      <c r="J22" s="56"/>
      <c r="K22" s="56"/>
    </row>
    <row r="23" spans="1:11" ht="37.5" x14ac:dyDescent="0.3">
      <c r="A23" s="6">
        <v>14</v>
      </c>
      <c r="B23" s="8" t="s">
        <v>158</v>
      </c>
      <c r="C23" s="6" t="s">
        <v>19</v>
      </c>
      <c r="D23" s="55" t="s">
        <v>16</v>
      </c>
      <c r="E23" s="55" t="s">
        <v>172</v>
      </c>
      <c r="F23" s="56"/>
      <c r="G23" s="56"/>
      <c r="H23" s="60">
        <v>10000</v>
      </c>
      <c r="I23" s="60"/>
      <c r="J23" s="56"/>
      <c r="K23" s="56"/>
    </row>
    <row r="24" spans="1:11" ht="75" x14ac:dyDescent="0.3">
      <c r="A24" s="6">
        <v>15</v>
      </c>
      <c r="B24" s="8" t="s">
        <v>158</v>
      </c>
      <c r="C24" s="6" t="s">
        <v>19</v>
      </c>
      <c r="D24" s="55" t="s">
        <v>16</v>
      </c>
      <c r="E24" s="55" t="s">
        <v>173</v>
      </c>
      <c r="F24" s="56"/>
      <c r="G24" s="56"/>
      <c r="H24" s="60">
        <v>90000</v>
      </c>
      <c r="I24" s="60"/>
      <c r="J24" s="56"/>
      <c r="K24" s="56"/>
    </row>
    <row r="25" spans="1:11" ht="60" customHeight="1" x14ac:dyDescent="0.3">
      <c r="A25" s="6">
        <v>16</v>
      </c>
      <c r="B25" s="8" t="s">
        <v>158</v>
      </c>
      <c r="C25" s="6" t="s">
        <v>19</v>
      </c>
      <c r="D25" s="55" t="s">
        <v>16</v>
      </c>
      <c r="E25" s="55" t="s">
        <v>174</v>
      </c>
      <c r="F25" s="56"/>
      <c r="G25" s="56"/>
      <c r="H25" s="60">
        <v>44000</v>
      </c>
      <c r="I25" s="60"/>
      <c r="J25" s="56"/>
      <c r="K25" s="56"/>
    </row>
    <row r="26" spans="1:11" ht="75" customHeight="1" x14ac:dyDescent="0.3">
      <c r="A26" s="6">
        <v>17</v>
      </c>
      <c r="B26" s="8" t="s">
        <v>158</v>
      </c>
      <c r="C26" s="6" t="s">
        <v>19</v>
      </c>
      <c r="D26" s="55" t="s">
        <v>16</v>
      </c>
      <c r="E26" s="57" t="s">
        <v>175</v>
      </c>
      <c r="F26" s="58"/>
      <c r="G26" s="57"/>
      <c r="H26" s="40">
        <v>15000</v>
      </c>
      <c r="I26" s="40"/>
      <c r="J26" s="8"/>
      <c r="K26" s="8"/>
    </row>
    <row r="27" spans="1:11" ht="42" customHeight="1" x14ac:dyDescent="0.3">
      <c r="A27" s="6">
        <v>18</v>
      </c>
      <c r="B27" s="8" t="s">
        <v>158</v>
      </c>
      <c r="C27" s="6" t="s">
        <v>19</v>
      </c>
      <c r="D27" s="55" t="s">
        <v>16</v>
      </c>
      <c r="E27" s="55" t="s">
        <v>176</v>
      </c>
      <c r="F27" s="56"/>
      <c r="G27" s="56"/>
      <c r="H27" s="60">
        <v>7500</v>
      </c>
      <c r="I27" s="60"/>
      <c r="J27" s="56"/>
      <c r="K27" s="56"/>
    </row>
    <row r="28" spans="1:11" ht="56.25" customHeight="1" x14ac:dyDescent="0.3">
      <c r="A28" s="6">
        <v>19</v>
      </c>
      <c r="B28" s="8" t="s">
        <v>158</v>
      </c>
      <c r="C28" s="6" t="s">
        <v>19</v>
      </c>
      <c r="D28" s="55" t="s">
        <v>16</v>
      </c>
      <c r="E28" s="55" t="s">
        <v>177</v>
      </c>
      <c r="F28" s="56"/>
      <c r="G28" s="56"/>
      <c r="H28" s="60">
        <v>120000</v>
      </c>
      <c r="I28" s="60"/>
      <c r="J28" s="56"/>
      <c r="K28" s="56"/>
    </row>
    <row r="29" spans="1:11" ht="37.5" x14ac:dyDescent="0.3">
      <c r="A29" s="6">
        <v>20</v>
      </c>
      <c r="B29" s="8" t="s">
        <v>158</v>
      </c>
      <c r="C29" s="6" t="s">
        <v>19</v>
      </c>
      <c r="D29" s="55" t="s">
        <v>16</v>
      </c>
      <c r="E29" s="55" t="s">
        <v>178</v>
      </c>
      <c r="F29" s="56"/>
      <c r="G29" s="56"/>
      <c r="H29" s="60">
        <v>2100</v>
      </c>
      <c r="I29" s="60"/>
      <c r="J29" s="56"/>
      <c r="K29" s="56"/>
    </row>
    <row r="30" spans="1:11" ht="131.25" x14ac:dyDescent="0.3">
      <c r="A30" s="6">
        <v>21</v>
      </c>
      <c r="B30" s="8" t="s">
        <v>158</v>
      </c>
      <c r="C30" s="6" t="s">
        <v>19</v>
      </c>
      <c r="D30" s="55" t="s">
        <v>16</v>
      </c>
      <c r="E30" s="55" t="s">
        <v>179</v>
      </c>
      <c r="F30" s="56"/>
      <c r="G30" s="56"/>
      <c r="H30" s="60">
        <v>28000</v>
      </c>
      <c r="I30" s="60"/>
      <c r="J30" s="56"/>
      <c r="K30" s="56"/>
    </row>
    <row r="31" spans="1:11" ht="131.25" x14ac:dyDescent="0.3">
      <c r="A31" s="6">
        <v>22</v>
      </c>
      <c r="B31" s="8" t="s">
        <v>158</v>
      </c>
      <c r="C31" s="6" t="s">
        <v>19</v>
      </c>
      <c r="D31" s="55" t="s">
        <v>16</v>
      </c>
      <c r="E31" s="55" t="s">
        <v>180</v>
      </c>
      <c r="F31" s="56"/>
      <c r="G31" s="56"/>
      <c r="H31" s="60">
        <v>7600</v>
      </c>
      <c r="I31" s="60"/>
      <c r="J31" s="56"/>
      <c r="K31" s="56"/>
    </row>
    <row r="32" spans="1:11" ht="37.5" x14ac:dyDescent="0.3">
      <c r="A32" s="6">
        <v>23</v>
      </c>
      <c r="B32" s="8" t="s">
        <v>158</v>
      </c>
      <c r="C32" s="6" t="s">
        <v>19</v>
      </c>
      <c r="D32" s="55" t="s">
        <v>16</v>
      </c>
      <c r="E32" s="55" t="s">
        <v>161</v>
      </c>
      <c r="F32" s="56"/>
      <c r="G32" s="56"/>
      <c r="H32" s="60">
        <v>216700</v>
      </c>
      <c r="I32" s="60"/>
      <c r="J32" s="56"/>
      <c r="K32" s="56"/>
    </row>
    <row r="33" spans="1:11" ht="56.25" x14ac:dyDescent="0.3">
      <c r="A33" s="6">
        <v>24</v>
      </c>
      <c r="B33" s="8" t="s">
        <v>158</v>
      </c>
      <c r="C33" s="6" t="s">
        <v>19</v>
      </c>
      <c r="D33" s="55" t="s">
        <v>16</v>
      </c>
      <c r="E33" s="55" t="s">
        <v>181</v>
      </c>
      <c r="F33" s="56"/>
      <c r="G33" s="56"/>
      <c r="H33" s="60">
        <v>2800</v>
      </c>
      <c r="I33" s="60"/>
      <c r="J33" s="56"/>
      <c r="K33" s="56"/>
    </row>
    <row r="34" spans="1:11" ht="56.25" x14ac:dyDescent="0.3">
      <c r="A34" s="6">
        <v>25</v>
      </c>
      <c r="B34" s="8" t="s">
        <v>158</v>
      </c>
      <c r="C34" s="6" t="s">
        <v>19</v>
      </c>
      <c r="D34" s="55" t="s">
        <v>16</v>
      </c>
      <c r="E34" s="55" t="s">
        <v>182</v>
      </c>
      <c r="F34" s="56"/>
      <c r="G34" s="56"/>
      <c r="H34" s="60">
        <v>1400</v>
      </c>
      <c r="I34" s="60"/>
      <c r="J34" s="56"/>
      <c r="K34" s="56"/>
    </row>
    <row r="35" spans="1:11" ht="56.25" x14ac:dyDescent="0.3">
      <c r="A35" s="6">
        <v>26</v>
      </c>
      <c r="B35" s="8" t="s">
        <v>158</v>
      </c>
      <c r="C35" s="6" t="s">
        <v>19</v>
      </c>
      <c r="D35" s="55" t="s">
        <v>23</v>
      </c>
      <c r="E35" s="55" t="s">
        <v>183</v>
      </c>
      <c r="F35" s="56"/>
      <c r="G35" s="56"/>
      <c r="H35" s="60">
        <v>36000</v>
      </c>
      <c r="I35" s="60"/>
      <c r="J35" s="56"/>
      <c r="K35" s="56"/>
    </row>
    <row r="36" spans="1:11" x14ac:dyDescent="0.3">
      <c r="E36" s="38"/>
      <c r="H36" s="59">
        <f>SUM(H10:H35)</f>
        <v>794100</v>
      </c>
      <c r="I36" s="59"/>
    </row>
  </sheetData>
  <mergeCells count="10">
    <mergeCell ref="A2:K2"/>
    <mergeCell ref="A3:K3"/>
    <mergeCell ref="A4:K4"/>
    <mergeCell ref="A7:A9"/>
    <mergeCell ref="B7:B9"/>
    <mergeCell ref="C7:C9"/>
    <mergeCell ref="D7:D9"/>
    <mergeCell ref="F7:J7"/>
    <mergeCell ref="E8:E9"/>
    <mergeCell ref="K8:K9"/>
  </mergeCells>
  <pageMargins left="0.70866141732283472" right="0.70866141732283472" top="0.74803149606299213" bottom="0.74803149606299213" header="0.31496062992125984" footer="0.31496062992125984"/>
  <pageSetup paperSize="9" firstPageNumber="213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บริหารงานทั่วไป</vt:lpstr>
      <vt:lpstr>รักษาความสงบ</vt:lpstr>
      <vt:lpstr>การศึกษา</vt:lpstr>
      <vt:lpstr>สาธารณสุข</vt:lpstr>
      <vt:lpstr>เคหะชุมชน</vt:lpstr>
      <vt:lpstr>สร้างความเข้มแข็งของชุมชน</vt:lpstr>
      <vt:lpstr>ศานา</vt:lpstr>
      <vt:lpstr>พาณิชย์</vt:lpstr>
      <vt:lpstr>การศึกษา!Print_Titles</vt:lpstr>
      <vt:lpstr>เคหะชุมชน!Print_Titles</vt:lpstr>
      <vt:lpstr>บริหารงานทั่วไป!Print_Titles</vt:lpstr>
      <vt:lpstr>พาณิชย์!Print_Titles</vt:lpstr>
      <vt:lpstr>รักษาความสงบ!Print_Titles</vt:lpstr>
      <vt:lpstr>ศานา!Print_Titles</vt:lpstr>
      <vt:lpstr>สร้างความเข้มแข็งของชุมชน!Print_Titles</vt:lpstr>
      <vt:lpstr>สาธารณสุข!Print_Titles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2019-08-09T12:16:40Z</cp:lastPrinted>
  <dcterms:created xsi:type="dcterms:W3CDTF">2019-05-16T04:32:25Z</dcterms:created>
  <dcterms:modified xsi:type="dcterms:W3CDTF">2019-08-09T12:19:35Z</dcterms:modified>
</cp:coreProperties>
</file>